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vm_nas_b\pub$\mpao\CCM GHT72\TRVX\2026\TRVX 26-023 MENSUISERIES EXTERIEURES EPSM\02.DCE PREPARATOIRE\"/>
    </mc:Choice>
  </mc:AlternateContent>
  <bookViews>
    <workbookView xWindow="0" yWindow="0" windowWidth="28800" windowHeight="12120"/>
  </bookViews>
  <sheets>
    <sheet name="TF ADM 1 &amp; 2 " sheetId="1" r:id="rId1"/>
    <sheet name="TO N°1 REPROGRAPHIE" sheetId="2" r:id="rId2"/>
    <sheet name="TO N°2 MAISON DES USAGERS" sheetId="3" r:id="rId3"/>
    <sheet name="TO N°3 TAMARIS" sheetId="4" r:id="rId4"/>
    <sheet name="TO N°4  FAUVETTE-PHARMACIE" sheetId="5" r:id="rId5"/>
    <sheet name="TO N°5 PFD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5" l="1"/>
  <c r="I86" i="6"/>
  <c r="I80" i="6"/>
  <c r="I74" i="6"/>
  <c r="I68" i="6"/>
  <c r="I62" i="6"/>
  <c r="I56" i="6"/>
  <c r="I50" i="6"/>
  <c r="I43" i="6"/>
  <c r="I37" i="6"/>
  <c r="I31" i="6"/>
  <c r="I28" i="6"/>
  <c r="I25" i="6"/>
  <c r="I20" i="6"/>
  <c r="I14" i="6"/>
  <c r="H90" i="6" l="1"/>
  <c r="H92" i="6" s="1"/>
  <c r="H94" i="6" s="1"/>
  <c r="I86" i="5"/>
  <c r="I80" i="5"/>
  <c r="I62" i="5"/>
  <c r="I49" i="5"/>
  <c r="I43" i="5"/>
  <c r="I98" i="5"/>
  <c r="I92" i="5"/>
  <c r="I74" i="5"/>
  <c r="I68" i="5"/>
  <c r="I56" i="5"/>
  <c r="I37" i="5"/>
  <c r="I31" i="5"/>
  <c r="I28" i="5"/>
  <c r="I25" i="5"/>
  <c r="I20" i="5"/>
  <c r="I14" i="5"/>
  <c r="H102" i="5" l="1"/>
  <c r="H104" i="5" s="1"/>
  <c r="H106" i="5" s="1"/>
  <c r="I72" i="4"/>
  <c r="I78" i="4" l="1"/>
  <c r="I66" i="4"/>
  <c r="I60" i="4"/>
  <c r="I54" i="4"/>
  <c r="I48" i="4"/>
  <c r="I42" i="4"/>
  <c r="I36" i="4"/>
  <c r="I31" i="4"/>
  <c r="I28" i="4"/>
  <c r="I25" i="4"/>
  <c r="I20" i="4"/>
  <c r="I14" i="4"/>
  <c r="I72" i="3"/>
  <c r="I66" i="3"/>
  <c r="I60" i="3"/>
  <c r="I54" i="3"/>
  <c r="I48" i="3"/>
  <c r="I42" i="3"/>
  <c r="I36" i="3"/>
  <c r="I31" i="3"/>
  <c r="I28" i="3"/>
  <c r="I25" i="3"/>
  <c r="I20" i="3"/>
  <c r="I14" i="3"/>
  <c r="H82" i="4" l="1"/>
  <c r="H84" i="4" s="1"/>
  <c r="H76" i="3"/>
  <c r="H78" i="3" s="1"/>
  <c r="H80" i="3" s="1"/>
  <c r="I28" i="2"/>
  <c r="I36" i="2"/>
  <c r="I48" i="2"/>
  <c r="I72" i="2"/>
  <c r="I66" i="2"/>
  <c r="I60" i="2"/>
  <c r="I54" i="2"/>
  <c r="I42" i="2"/>
  <c r="I31" i="2"/>
  <c r="I25" i="2"/>
  <c r="I20" i="2"/>
  <c r="I14" i="2"/>
  <c r="I25" i="1"/>
  <c r="I37" i="1"/>
  <c r="I79" i="1"/>
  <c r="I73" i="1"/>
  <c r="I67" i="1"/>
  <c r="I61" i="1"/>
  <c r="I55" i="1"/>
  <c r="I43" i="1"/>
  <c r="I28" i="1"/>
  <c r="I31" i="1"/>
  <c r="I49" i="1"/>
  <c r="I14" i="1"/>
  <c r="I20" i="1"/>
  <c r="H86" i="4" l="1"/>
  <c r="H76" i="2"/>
  <c r="H78" i="2" s="1"/>
  <c r="H80" i="2" s="1"/>
  <c r="H83" i="1"/>
  <c r="H85" i="1" l="1"/>
  <c r="H87" i="1" s="1"/>
</calcChain>
</file>

<file path=xl/sharedStrings.xml><?xml version="1.0" encoding="utf-8"?>
<sst xmlns="http://schemas.openxmlformats.org/spreadsheetml/2006/main" count="505" uniqueCount="194">
  <si>
    <t>N°</t>
  </si>
  <si>
    <t xml:space="preserve">Nature des travaux </t>
  </si>
  <si>
    <t xml:space="preserve">Unité </t>
  </si>
  <si>
    <t>Qté</t>
  </si>
  <si>
    <t xml:space="preserve">PU HT </t>
  </si>
  <si>
    <t xml:space="preserve">TOTAL HT </t>
  </si>
  <si>
    <t xml:space="preserve">DPGF - TRANCHE FERME BÂTIMENTS ADMINISTRATIFS 1 &amp; 2  </t>
  </si>
  <si>
    <t>Installation de chantier, sécurité, santé, gestion des déchets</t>
  </si>
  <si>
    <t xml:space="preserve">Localisation : </t>
  </si>
  <si>
    <t>* Pour l'ensemble des prestations à la charge de l'entreprise</t>
  </si>
  <si>
    <t xml:space="preserve">ft </t>
  </si>
  <si>
    <t>5.1</t>
  </si>
  <si>
    <t>TRAVAUX BÂTIMENTS ADMINISTRATIFS 1 &amp; 2</t>
  </si>
  <si>
    <t xml:space="preserve">Protection des existants </t>
  </si>
  <si>
    <t xml:space="preserve">INSTALLATION DE CHANTIER </t>
  </si>
  <si>
    <t xml:space="preserve">Dépose et évacuation des menuiseries existantes </t>
  </si>
  <si>
    <t>* Pour les fenêtres des bâtiments administratifs 1 et 2</t>
  </si>
  <si>
    <t>* Pour les châssis des bâtiments administratifs 1 et 2</t>
  </si>
  <si>
    <t>* Pour les portes vitrées des bâtiments administratifs 1 et 2</t>
  </si>
  <si>
    <t>u</t>
  </si>
  <si>
    <t>5.1.1.2</t>
  </si>
  <si>
    <t>5.1.2</t>
  </si>
  <si>
    <t xml:space="preserve">Fenêtre type F1 de (L) 1,65 x (H) 1,54 m </t>
  </si>
  <si>
    <t>* Fenêtres type F1 des bâtiments administratifs 1 et 2</t>
  </si>
  <si>
    <t xml:space="preserve">Châsis basculant sur allège type F2 de (L) 1,65 x (H) 1,54 m </t>
  </si>
  <si>
    <t>* Châssis type F2 des bâtiments administratifs 1 et 2</t>
  </si>
  <si>
    <t xml:space="preserve">Fenêtre fixe type F3 de (L) 1,00 x (H) 1,54 m </t>
  </si>
  <si>
    <t>5.1.3</t>
  </si>
  <si>
    <t>5.1.4</t>
  </si>
  <si>
    <t>5.1.5</t>
  </si>
  <si>
    <t xml:space="preserve">Fenêtre sur allège type CC1 de (L) 1,65 x (H) 2,67 m </t>
  </si>
  <si>
    <t>5.1.6</t>
  </si>
  <si>
    <t>Châssis fixe type C4 de (L) 1,65 x (H) 0,50 m</t>
  </si>
  <si>
    <t xml:space="preserve">Fourniture et pose en rénovation des fenêtres extérieures 1650 mm x 1540 mm de hauteur en aluminium, incluant les accessoires, vitrages, fixations, étanchéités, habillages intérieur et extérieur et finitions. </t>
  </si>
  <si>
    <t xml:space="preserve">Fourniture et pose en rénovation des fenêtres extérieures 1000 mm x 1540 mm de hauteur en aluminium, incluant les accessoires, vitrages, fixations, étanchéités, habillages intérieur et extérieur et finitions. </t>
  </si>
  <si>
    <t xml:space="preserve">Fourniture et pose en rénovation des fenêtres sur allège extérieures 1650 mm x 2670 mm de hauteur en aluminium, incluant les accessoires, vitrages, fixations, étanchéités, habillages intérieur et extérieur et finitions. </t>
  </si>
  <si>
    <t xml:space="preserve">Fourniture et pose en rénovation des châssis fixe extérieures 1650 mm x 500 mm de hauteur en aluminium, incluant les accessoires, vitrages, fixations, étanchéités, habillages intérieur et extérieur et finitions. </t>
  </si>
  <si>
    <t>* Châssis fixe type C4 des bâtiments administratifs 1 et 2</t>
  </si>
  <si>
    <t>5.1.7</t>
  </si>
  <si>
    <t>Châssis basculant type C5 de (L) 1,65 x (H) 0,50 m</t>
  </si>
  <si>
    <t xml:space="preserve">Fourniture et pose en rénovation des châssis basculant extérieures 1650 mm x 500 mm de hauteur en aluminium, incluant les accessoires, vitrages, fixations, étanchéités, habillages intérieur et extérieur et finitions. </t>
  </si>
  <si>
    <t xml:space="preserve">Porte vitrée double vantaux type PE </t>
  </si>
  <si>
    <t xml:space="preserve">Fourniture et pose en rénovation des portes extérieures double vantaux avec châssis vitrées toute hauteur attenant en aluminium, incluant les accessoires, vitrages, fixations, étanchéités, habillages intérieur et extérieur et finitions. </t>
  </si>
  <si>
    <t>5.1.8</t>
  </si>
  <si>
    <t>5.1.9</t>
  </si>
  <si>
    <t xml:space="preserve">Entrée d'air </t>
  </si>
  <si>
    <t xml:space="preserve">Fourniture et pose d'entrée d'air autoréglable en aluminium laqué de 30 m²/heure, coloris identique aux menuiseries, compris découpe par mortaise traversante dans traverse haute des menuiseries et ajustage. </t>
  </si>
  <si>
    <t>* Fenêtres type F3 du bâtiment administratif 2</t>
  </si>
  <si>
    <t>* Fenêtres sur allège type CC1 du bâtiment administratif 1</t>
  </si>
  <si>
    <t xml:space="preserve">* Porte vitrée type PE du bâtiment administratif 1 </t>
  </si>
  <si>
    <t>MONTANT TVA 20%</t>
  </si>
  <si>
    <t>MONTANT HT MENUISERIES EXTÉRIEURES BÂTIMENTS ADMINISTRATIFS 1 ET 2</t>
  </si>
  <si>
    <t>MONTANT TTC MENUISERIES EXTÉRIEURES BÂTIMENTS ADMINISTRATIFS 1 ET 2</t>
  </si>
  <si>
    <t xml:space="preserve">TRAVAUX BÂTIMENT REPROGRAPHIE </t>
  </si>
  <si>
    <t xml:space="preserve">Fenêtre type F4 de (L) 1,65 x (H) 1,54 m </t>
  </si>
  <si>
    <t>6.1</t>
  </si>
  <si>
    <t>6.1.1.2</t>
  </si>
  <si>
    <t>6.1.2</t>
  </si>
  <si>
    <t xml:space="preserve">Volets électriques </t>
  </si>
  <si>
    <t>Fourniture et pose de volets électriques à télécommande radio.</t>
  </si>
  <si>
    <t>* Châssis basculant type C5 des bâtiments administratifs 1 et 2</t>
  </si>
  <si>
    <t xml:space="preserve">Porte vitrée double vantaux type PV1 de (L) 1,65 x (H) 2,67 m </t>
  </si>
  <si>
    <t xml:space="preserve">Fourniture et pose en rénovation des portes extérieures double vantaux de 1650 x 2670 mm de hauteur attenant en aluminium, incluant les accessoires, vitrages, fixations, étanchéités, habillages intérieur et extérieur et finitions. </t>
  </si>
  <si>
    <t xml:space="preserve">MONTANT HT MENUISERIES EXTÉRIEURES BÂTIMENT REPROGRAPHIE </t>
  </si>
  <si>
    <t xml:space="preserve">MONTANT TTC MENUISERIES EXTÉRIEURES BÂTIMENT REPROGRAPHIE </t>
  </si>
  <si>
    <t>Dépose et évacuation des volets existante</t>
  </si>
  <si>
    <t>6.1.3</t>
  </si>
  <si>
    <t>6.1.4</t>
  </si>
  <si>
    <t>6.1.5</t>
  </si>
  <si>
    <t>6.1.6</t>
  </si>
  <si>
    <t>* Fenêtres type F4 du bâtiment Maison des Usagers</t>
  </si>
  <si>
    <t>* Pour les fenêtres du bâtiment Reprographie</t>
  </si>
  <si>
    <t>* Pour les châssis du bâtiment Reprographie</t>
  </si>
  <si>
    <t>* Pour les portes vitrées du bâtiment Reprographie</t>
  </si>
  <si>
    <t>* Fenêtres type F4 du bâtiment Reprographie</t>
  </si>
  <si>
    <t>* Volets électrique pour le fenêtres type F4 du bâtiment Reprographie</t>
  </si>
  <si>
    <t>* Châssis fixe type C4 du bâtiment Reprographie</t>
  </si>
  <si>
    <t>* Châssis basculant type C5 du bâtiment Reprographie</t>
  </si>
  <si>
    <t>* Porte vitrée type PV1 du bâtiment Reprographie</t>
  </si>
  <si>
    <t>* Pour l'ensemble des entrées d'air frais nécessaire au projet du bâtiment Reprographie</t>
  </si>
  <si>
    <t>* Pour les fenêtres du bâtiment Maison des Usagers</t>
  </si>
  <si>
    <t>* Pour les châssis du bâtiment Maison des Usagers</t>
  </si>
  <si>
    <t>* Pour les portes vitrées du bâtiment Maison des Usagers</t>
  </si>
  <si>
    <t>* Volets électrique pour le fenêtres type F4 du bâtiment Maison des Usagers</t>
  </si>
  <si>
    <t>* Châssis fixe type C4 du bâtiment Maison des Usagers</t>
  </si>
  <si>
    <t>* Châssis basculant type C5 du bâtiment Maison des Usagers</t>
  </si>
  <si>
    <t>* Pour l'ensemble des entrées d'air frais nécessaire au projet du bâtiment Maison des Usagers</t>
  </si>
  <si>
    <t xml:space="preserve">Porte vitrée double vantaux type PV2 de (L) 1,65 x (H) 2,65 m </t>
  </si>
  <si>
    <t xml:space="preserve">Fourniture et pose en rénovation des portes extérieures double vantaux de 1650 x 2650 mm de hauteur attenant en aluminium, incluant les accessoires, vitrages, fixations, étanchéités, habillages intérieur et extérieur et finitions. </t>
  </si>
  <si>
    <t>* Porte vitrée type PV2 du bâtiment Maison des Usagers</t>
  </si>
  <si>
    <t xml:space="preserve">MONTANT HT MENUISERIES EXTÉRIEURES BÂTIMENT MAISON DES USAGERS  </t>
  </si>
  <si>
    <t xml:space="preserve">MONTANT TTC MENUISERIES EXTÉRIEURES BÂTIMENT MAISON DES USAGERS  </t>
  </si>
  <si>
    <t>6.2</t>
  </si>
  <si>
    <t>6.2.1.2</t>
  </si>
  <si>
    <t>6.2.2</t>
  </si>
  <si>
    <t>6.2.3</t>
  </si>
  <si>
    <t>6.2.4</t>
  </si>
  <si>
    <t>6.2.5</t>
  </si>
  <si>
    <t>6.2.6</t>
  </si>
  <si>
    <t>6.3</t>
  </si>
  <si>
    <t xml:space="preserve">TRAVAUX BÂTIMENT TAMARIS  </t>
  </si>
  <si>
    <t xml:space="preserve">TRAVAUX BÂTIMENT MAISON DES USAGERS  </t>
  </si>
  <si>
    <t>MONTANT HT MENUISERIES EXTÉRIEURES BÂTIMENT TAMARIS</t>
  </si>
  <si>
    <t xml:space="preserve">MONTANT TTC MENUISERIES EXTÉRIEURES BÂTIMENT TAMARIS </t>
  </si>
  <si>
    <t xml:space="preserve">Porte vitrée double vantaux PE </t>
  </si>
  <si>
    <t>* Pour les fenêtres du bâtiment Tamaris</t>
  </si>
  <si>
    <t>* Pour les châssis du bâtiment Tamaris</t>
  </si>
  <si>
    <t>* Pour les portes vitrées du bâtiment Tamaris</t>
  </si>
  <si>
    <t>* Fenêtres type F4 du bâtiment Tamaris</t>
  </si>
  <si>
    <t>* Volets électrique pour le fenêtres type F4 du bâtiment Tamaris</t>
  </si>
  <si>
    <t>* Châssis fixe type C4 du bâtiment Tamaris</t>
  </si>
  <si>
    <t>* Châssis basculant type C5 du bâtiment Tamaris</t>
  </si>
  <si>
    <t>* Porte vitrée type PV3 du bâtiment Tamaris</t>
  </si>
  <si>
    <t>* Porte vitrée type PE du bâtiment Tamaris</t>
  </si>
  <si>
    <t xml:space="preserve">TRAVAUX BÂTIMENT FAUVETTE / PHARMACIE </t>
  </si>
  <si>
    <t xml:space="preserve">MONTANT HT MENUISERIES EXTÉRIEURES BÂTIMENT FAUVETTE / PHARMACIE </t>
  </si>
  <si>
    <t xml:space="preserve">MONTANT TTC MENUISERIES EXTÉRIEURES BÂTIMENT FAUVETTE / PHARMACIE </t>
  </si>
  <si>
    <t xml:space="preserve">* Pour les fenêtres du bâtiment Fauvette / Pharmacie </t>
  </si>
  <si>
    <t xml:space="preserve">* Pour les châssis du bâtiment Fauvette / Pharmacie </t>
  </si>
  <si>
    <t xml:space="preserve">* Pour les portes vitrées du bâtiment Fauvette / Pharmacie </t>
  </si>
  <si>
    <t xml:space="preserve">* Fenêtres type F1 du bâtiment Fauvette / Pharmacie </t>
  </si>
  <si>
    <t xml:space="preserve">* Fenêtres sur allège type CC1 du bâtiment Fauvette / Pharmacie </t>
  </si>
  <si>
    <t xml:space="preserve">* Châssis fixe type C4 du bâtiment Fauvette / Pharmacie </t>
  </si>
  <si>
    <t xml:space="preserve">* Châssis basculant type C5 du bâtiment Fauvette / Pharmacie </t>
  </si>
  <si>
    <t xml:space="preserve">* Porte vitrée type PE du bâtiment Fauvette / Pharmacie </t>
  </si>
  <si>
    <t>* Pour l'ensemble des entrées d'air frais nécessaire au projet des bâtiments administratifs 1 &amp; 2</t>
  </si>
  <si>
    <t xml:space="preserve">* Pour l'ensemble des entrées d'air frais nécessaire au projet du bâtiment Tamaris </t>
  </si>
  <si>
    <t xml:space="preserve">* Pour l'ensemble des entrées d'air frais nécessaire au projet du bâtiment Fauvette / Pharmacie  </t>
  </si>
  <si>
    <t xml:space="preserve">* Fenêtres type F4 du bâtiment Fauvette / Pharmacie </t>
  </si>
  <si>
    <t xml:space="preserve">* Volets électrique pour le fenêtres type F4 du bâtiment Fauvette / Pharmacie </t>
  </si>
  <si>
    <t>6.4</t>
  </si>
  <si>
    <t>6.4.1.2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</si>
  <si>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</si>
  <si>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</si>
  <si>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</si>
  <si>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</si>
  <si>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</si>
  <si>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</si>
  <si>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</si>
  <si>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</si>
  <si>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</si>
  <si>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</si>
  <si>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 xml:space="preserve">Fourniture et pose en rénovation des portes extérieures simple vantail de 900 x 2170 mm de hauteur attenant en aluminium, incluant les accessoires, vitrages, fixations, étanchéités, habillages intérieur et extérieur et finitions. </t>
  </si>
  <si>
    <t xml:space="preserve">* Porte vitrée type PV2 du bâtiment Fauvette / Pharmacie </t>
  </si>
  <si>
    <t xml:space="preserve">* Porte vitrée type PV4 du bâtiment Fauvette / Pharmacie </t>
  </si>
  <si>
    <t xml:space="preserve">Porte vitrée double vantaux type PV3 de (L) 1,00 x (H) 2,05 m </t>
  </si>
  <si>
    <t xml:space="preserve">Fourniture et pose en rénovation des portes extérieures double vantaux de 1000 x 2050 mm de hauteur attenant en aluminium, incluant les accessoires, vitrages, fixations, étanchéités, habillages intérieur et extérieur et finitions. </t>
  </si>
  <si>
    <t xml:space="preserve">Fenêtre sur allège type CC1 de (L) 1,65 x (H) 2,47 m </t>
  </si>
  <si>
    <t xml:space="preserve">Fourniture et pose en rénovation des fenêtres sur allège extérieures 1650 mm x 2470 mm de hauteur en aluminium, incluant les accessoires, vitrages, fixations, étanchéités, habillages intérieur et extérieur et finitions. </t>
  </si>
  <si>
    <t xml:space="preserve">Porte vitrée simple vantail type PV4 de (L) 0,90 x (H) 2,17 m </t>
  </si>
  <si>
    <t xml:space="preserve">* Pour les fenêtres du bâtiment Pierre Felix Delarue </t>
  </si>
  <si>
    <t xml:space="preserve">* Pour les châssis du bâtiment Pierre Felix Delarue </t>
  </si>
  <si>
    <t xml:space="preserve">* Pour les portes vitrées du bâtiment Pierre Felix Delarue </t>
  </si>
  <si>
    <t xml:space="preserve">* Fenêtres type F4 du bâtiment Pierre Felix Delarue </t>
  </si>
  <si>
    <t xml:space="preserve">* Volets électrique pour le fenêtres type F4 du bâtiment Pierre Felix Delarue </t>
  </si>
  <si>
    <t xml:space="preserve">* Fenêtres sur allège type CC1 du bâtiment Pierre Felix Delarue </t>
  </si>
  <si>
    <t xml:space="preserve">* Châssis fixe type C4 du bâtiment Pierre Felix Delarue </t>
  </si>
  <si>
    <t xml:space="preserve">* Châssis basculant type C5 du bâtiment Pierre Felix Delarue </t>
  </si>
  <si>
    <t xml:space="preserve">* Porte vitrée type PV2 du bâtiment Pierre Felix Delarue </t>
  </si>
  <si>
    <t xml:space="preserve">* Porte vitrée type PE du bâtiment Pierre Felix Delarue </t>
  </si>
  <si>
    <t xml:space="preserve">* Pour l'ensemble des entrées d'air frais nécessaire au projet du bâtiment Pierre Felix Delarue </t>
  </si>
  <si>
    <t>TRAVAUX BÂTIMENT PIERRE FELIX DELARUE</t>
  </si>
  <si>
    <t xml:space="preserve">* Porte vitrée type PV3 du bâtiment Pierre Felix Delarue </t>
  </si>
  <si>
    <t xml:space="preserve">Fenêtre sur allège type CC2 de (L) 1,65 x (H) 2,42 m </t>
  </si>
  <si>
    <t xml:space="preserve">Fourniture et pose en rénovation des fenêtres sur allège extérieures 1650 mm x 2420 mm de hauteur en aluminium, incluant les accessoires, vitrages, fixations, étanchéités, habillages intérieur et extérieur et finitions. </t>
  </si>
  <si>
    <t xml:space="preserve">MONTANT HT MENUISERIES EXTÉRIEURES BÂTIMENT PIERRE FELIX DELARUE </t>
  </si>
  <si>
    <t xml:space="preserve">MONTANT TTC MENUISERIES EXTÉRIEURES BÂTIMENT PIERRE FELIX DELARUE </t>
  </si>
  <si>
    <r>
      <t xml:space="preserve">Fourniture et pose en rénovation des châssis sur allège extérieures 1650 x 1540 mm de hauteur en aluminium, incluant les accessoires, </t>
    </r>
    <r>
      <rPr>
        <b/>
        <sz val="11"/>
        <color theme="1"/>
        <rFont val="Arial"/>
        <family val="2"/>
      </rPr>
      <t>vitrages solaires</t>
    </r>
    <r>
      <rPr>
        <sz val="11"/>
        <color theme="1"/>
        <rFont val="Arial"/>
        <family val="2"/>
      </rPr>
      <t xml:space="preserve">, fixations, étanchéités, habillages intérieur et extérieur et finitions. </t>
    </r>
  </si>
  <si>
    <t>6.3.1.2</t>
  </si>
  <si>
    <t>6.3.2</t>
  </si>
  <si>
    <t>6.3.3</t>
  </si>
  <si>
    <t>6.3.4</t>
  </si>
  <si>
    <t>6.3.5</t>
  </si>
  <si>
    <t>6.3.6</t>
  </si>
  <si>
    <t>6.3.7</t>
  </si>
  <si>
    <t>6.5</t>
  </si>
  <si>
    <t>6.5.1.2</t>
  </si>
  <si>
    <t>6.5.3</t>
  </si>
  <si>
    <t>6.5.4</t>
  </si>
  <si>
    <t>6.5.5</t>
  </si>
  <si>
    <t>6.5.6</t>
  </si>
  <si>
    <t>6.5.7</t>
  </si>
  <si>
    <t>6.5.8</t>
  </si>
  <si>
    <t>6.5.9</t>
  </si>
  <si>
    <t>6.5.2</t>
  </si>
  <si>
    <t xml:space="preserve">DPGF - TRANCHE OPTIONNELLE N°1 BÂTIMENT REPROGRAPHIE </t>
  </si>
  <si>
    <t xml:space="preserve">DPGF - TRANCHE OPTIONNELLE N°2 BÂTIMENT MAISON DES USAGERS  </t>
  </si>
  <si>
    <t xml:space="preserve">DPGF - TRANCHE OPTIONNELLE N°3 BÂTIMENT TAMARIS  </t>
  </si>
  <si>
    <t xml:space="preserve">DPGF - TRANCHE OPTIONNELLE N°4 BÂTIMENT FAUVETTE / PHARMACIE   </t>
  </si>
  <si>
    <t xml:space="preserve">DPGF - TRANCHE OPTIONNELLE N°5 BÂTIMENT PIERRE FELIX DELARUE  </t>
  </si>
  <si>
    <t>TRVX26-023 
TRAVAUX DE REMPLACEMENT DES MENUISERIES EXTÉRIEURES DES BÂTIMENTS DE l'EPSM DE LA SARTHE - 72700 ALLONNES</t>
  </si>
  <si>
    <t>Nom de l'entreprise:</t>
  </si>
  <si>
    <t>Adresse :</t>
  </si>
  <si>
    <t>N° SIRET: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</si>
</sst>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4"/>
      <name val="Arial"/>
      <family val="2"/>
    </font>
    <font>
      <b/>
      <u/>
      <sz val="11"/>
      <color theme="1"/>
      <name val="Arial"/>
      <family val="2"/>
    </font>
    <font>
      <sz val="11"/>
      <color rgb="FF348872"/>
      <name val="Arial"/>
      <family val="2"/>
    </font>
    <font>
      <u/>
      <sz val="11"/>
      <color rgb="FF34887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17" xfId="0" applyFill="1" applyBorder="1"/>
    <xf numFmtId="0" fontId="0" fillId="2" borderId="9" xfId="0" applyFill="1" applyBorder="1"/>
    <xf numFmtId="0" fontId="0" fillId="2" borderId="18" xfId="0" applyFill="1" applyBorder="1"/>
    <xf numFmtId="0" fontId="0" fillId="2" borderId="0" xfId="0" applyFill="1" applyBorder="1"/>
    <xf numFmtId="0" fontId="0" fillId="2" borderId="19" xfId="0" applyFill="1" applyBorder="1"/>
    <xf numFmtId="0" fontId="0" fillId="2" borderId="13" xfId="0" applyFill="1" applyBorder="1"/>
    <xf numFmtId="0" fontId="3" fillId="2" borderId="0" xfId="0" applyFont="1" applyFill="1" applyBorder="1"/>
    <xf numFmtId="0" fontId="0" fillId="2" borderId="1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44" fontId="0" fillId="2" borderId="17" xfId="0" applyNumberFormat="1" applyFill="1" applyBorder="1" applyAlignment="1">
      <alignment horizontal="center" vertical="center"/>
    </xf>
    <xf numFmtId="44" fontId="0" fillId="2" borderId="11" xfId="0" applyNumberFormat="1" applyFill="1" applyBorder="1" applyAlignment="1">
      <alignment horizontal="center" vertical="center"/>
    </xf>
    <xf numFmtId="44" fontId="0" fillId="2" borderId="18" xfId="0" applyNumberFormat="1" applyFill="1" applyBorder="1" applyAlignment="1">
      <alignment horizontal="center" vertical="center"/>
    </xf>
    <xf numFmtId="44" fontId="0" fillId="2" borderId="16" xfId="0" applyNumberFormat="1" applyFill="1" applyBorder="1" applyAlignment="1">
      <alignment horizontal="center" vertical="center"/>
    </xf>
    <xf numFmtId="44" fontId="0" fillId="2" borderId="19" xfId="0" applyNumberForma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18" xfId="0" applyFont="1" applyFill="1" applyBorder="1"/>
    <xf numFmtId="0" fontId="4" fillId="2" borderId="0" xfId="0" applyFont="1" applyFill="1" applyBorder="1"/>
    <xf numFmtId="2" fontId="0" fillId="2" borderId="0" xfId="0" applyNumberFormat="1" applyFill="1" applyBorder="1" applyAlignment="1">
      <alignment horizontal="center" vertical="center"/>
    </xf>
    <xf numFmtId="0" fontId="0" fillId="2" borderId="0" xfId="0" applyFont="1" applyFill="1" applyBorder="1"/>
    <xf numFmtId="0" fontId="0" fillId="2" borderId="15" xfId="0" applyFill="1" applyBorder="1"/>
    <xf numFmtId="44" fontId="0" fillId="2" borderId="0" xfId="0" applyNumberFormat="1" applyFill="1" applyBorder="1" applyAlignment="1">
      <alignment horizontal="center" vertical="center"/>
    </xf>
    <xf numFmtId="0" fontId="0" fillId="3" borderId="9" xfId="0" applyFill="1" applyBorder="1"/>
    <xf numFmtId="0" fontId="0" fillId="3" borderId="9" xfId="0" applyFill="1" applyBorder="1" applyAlignment="1">
      <alignment horizontal="center" vertical="center"/>
    </xf>
    <xf numFmtId="44" fontId="0" fillId="3" borderId="9" xfId="0" applyNumberFormat="1" applyFill="1" applyBorder="1" applyAlignment="1">
      <alignment horizontal="center" vertical="center"/>
    </xf>
    <xf numFmtId="44" fontId="0" fillId="3" borderId="11" xfId="0" applyNumberForma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/>
    <xf numFmtId="44" fontId="0" fillId="3" borderId="0" xfId="0" applyNumberFormat="1" applyFill="1" applyBorder="1" applyAlignment="1"/>
    <xf numFmtId="0" fontId="0" fillId="3" borderId="0" xfId="0" applyFill="1" applyBorder="1" applyAlignment="1">
      <alignment horizontal="center" vertical="center"/>
    </xf>
    <xf numFmtId="0" fontId="0" fillId="3" borderId="13" xfId="0" applyFill="1" applyBorder="1"/>
    <xf numFmtId="0" fontId="0" fillId="3" borderId="13" xfId="0" applyFill="1" applyBorder="1" applyAlignment="1">
      <alignment horizontal="center" vertical="center"/>
    </xf>
    <xf numFmtId="44" fontId="0" fillId="3" borderId="13" xfId="0" applyNumberFormat="1" applyFill="1" applyBorder="1" applyAlignment="1">
      <alignment horizontal="center" vertical="center"/>
    </xf>
    <xf numFmtId="44" fontId="0" fillId="3" borderId="14" xfId="0" applyNumberFormat="1" applyFill="1" applyBorder="1" applyAlignment="1">
      <alignment horizontal="center" vertical="center"/>
    </xf>
    <xf numFmtId="0" fontId="0" fillId="3" borderId="10" xfId="0" applyFill="1" applyBorder="1"/>
    <xf numFmtId="0" fontId="0" fillId="3" borderId="15" xfId="0" applyFill="1" applyBorder="1"/>
    <xf numFmtId="0" fontId="0" fillId="3" borderId="12" xfId="0" applyFill="1" applyBorder="1"/>
    <xf numFmtId="0" fontId="0" fillId="2" borderId="0" xfId="0" applyFill="1"/>
    <xf numFmtId="0" fontId="0" fillId="2" borderId="0" xfId="0" applyFill="1" applyAlignment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0" fontId="0" fillId="2" borderId="18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44" fontId="0" fillId="3" borderId="0" xfId="0" applyNumberFormat="1" applyFill="1" applyBorder="1" applyAlignment="1">
      <alignment horizontal="center" vertical="center"/>
    </xf>
    <xf numFmtId="44" fontId="0" fillId="3" borderId="16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center" wrapText="1"/>
    </xf>
    <xf numFmtId="44" fontId="0" fillId="3" borderId="0" xfId="0" applyNumberFormat="1" applyFill="1" applyBorder="1" applyAlignment="1">
      <alignment horizontal="center" vertical="center"/>
    </xf>
    <xf numFmtId="44" fontId="0" fillId="3" borderId="16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44" fontId="0" fillId="3" borderId="0" xfId="0" applyNumberFormat="1" applyFill="1" applyBorder="1" applyAlignment="1">
      <alignment horizontal="center" vertical="top"/>
    </xf>
    <xf numFmtId="44" fontId="0" fillId="3" borderId="16" xfId="0" applyNumberFormat="1" applyFill="1" applyBorder="1" applyAlignment="1">
      <alignment horizontal="center" vertical="top"/>
    </xf>
    <xf numFmtId="0" fontId="0" fillId="2" borderId="15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1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48872"/>
      <color rgb="FF3A987F"/>
      <color rgb="FF4DBB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8"/>
  <sheetViews>
    <sheetView tabSelected="1" workbookViewId="0">
      <selection activeCell="D5" sqref="D5:I5"/>
    </sheetView>
  </sheetViews>
  <sheetFormatPr baseColWidth="10" defaultRowHeight="14.25" x14ac:dyDescent="0.2"/>
  <cols>
    <col min="1" max="1" width="1.75" style="41" customWidth="1"/>
    <col min="2" max="2" width="6.375" style="41" bestFit="1" customWidth="1"/>
    <col min="3" max="3" width="16.5" style="41" customWidth="1"/>
    <col min="4" max="4" width="9.625" style="41" customWidth="1"/>
    <col min="5" max="5" width="45" style="41" customWidth="1"/>
    <col min="6" max="7" width="9.625" style="42" customWidth="1"/>
    <col min="8" max="8" width="9.625" style="43" customWidth="1"/>
    <col min="9" max="9" width="12.375" style="43" customWidth="1"/>
    <col min="10" max="16384" width="11" style="41"/>
  </cols>
  <sheetData>
    <row r="1" spans="2:9" ht="15" thickBot="1" x14ac:dyDescent="0.25"/>
    <row r="2" spans="2:9" x14ac:dyDescent="0.2">
      <c r="B2" s="63" t="s">
        <v>190</v>
      </c>
      <c r="C2" s="64"/>
      <c r="D2" s="64"/>
      <c r="E2" s="64"/>
      <c r="F2" s="64"/>
      <c r="G2" s="64"/>
      <c r="H2" s="64"/>
      <c r="I2" s="65"/>
    </row>
    <row r="3" spans="2:9" ht="48.75" customHeight="1" thickBot="1" x14ac:dyDescent="0.25">
      <c r="B3" s="66"/>
      <c r="C3" s="67"/>
      <c r="D3" s="67"/>
      <c r="E3" s="67"/>
      <c r="F3" s="67"/>
      <c r="G3" s="67"/>
      <c r="H3" s="67"/>
      <c r="I3" s="68"/>
    </row>
    <row r="4" spans="2:9" ht="30.75" customHeight="1" thickBot="1" x14ac:dyDescent="0.25">
      <c r="B4" s="69" t="s">
        <v>6</v>
      </c>
      <c r="C4" s="70"/>
      <c r="D4" s="70"/>
      <c r="E4" s="70"/>
      <c r="F4" s="70"/>
      <c r="G4" s="70"/>
      <c r="H4" s="70"/>
      <c r="I4" s="71"/>
    </row>
    <row r="5" spans="2:9" ht="30.75" customHeight="1" x14ac:dyDescent="0.2">
      <c r="B5" s="69" t="s">
        <v>191</v>
      </c>
      <c r="C5" s="70"/>
      <c r="D5" s="70"/>
      <c r="E5" s="70"/>
      <c r="F5" s="70"/>
      <c r="G5" s="70"/>
      <c r="H5" s="70"/>
      <c r="I5" s="71"/>
    </row>
    <row r="6" spans="2:9" ht="30.75" customHeight="1" x14ac:dyDescent="0.2">
      <c r="B6" s="75" t="s">
        <v>192</v>
      </c>
      <c r="C6" s="76"/>
      <c r="D6" s="76"/>
      <c r="E6" s="76"/>
      <c r="F6" s="76"/>
      <c r="G6" s="76"/>
      <c r="H6" s="76"/>
      <c r="I6" s="79"/>
    </row>
    <row r="7" spans="2:9" ht="30.75" customHeight="1" thickBot="1" x14ac:dyDescent="0.25">
      <c r="B7" s="77" t="s">
        <v>193</v>
      </c>
      <c r="C7" s="78"/>
      <c r="D7" s="76"/>
      <c r="E7" s="76"/>
      <c r="F7" s="76"/>
      <c r="G7" s="76"/>
      <c r="H7" s="76"/>
      <c r="I7" s="79"/>
    </row>
    <row r="8" spans="2:9" ht="15" thickBot="1" x14ac:dyDescent="0.25">
      <c r="B8" s="49" t="s">
        <v>0</v>
      </c>
      <c r="C8" s="72" t="s">
        <v>1</v>
      </c>
      <c r="D8" s="73"/>
      <c r="E8" s="74"/>
      <c r="F8" s="49" t="s">
        <v>2</v>
      </c>
      <c r="G8" s="50" t="s">
        <v>3</v>
      </c>
      <c r="H8" s="51" t="s">
        <v>4</v>
      </c>
      <c r="I8" s="51" t="s">
        <v>5</v>
      </c>
    </row>
    <row r="9" spans="2:9" x14ac:dyDescent="0.2">
      <c r="B9" s="1"/>
      <c r="C9" s="2"/>
      <c r="D9" s="2"/>
      <c r="E9" s="2"/>
      <c r="F9" s="8"/>
      <c r="G9" s="9"/>
      <c r="H9" s="14"/>
      <c r="I9" s="15"/>
    </row>
    <row r="10" spans="2:9" ht="15" x14ac:dyDescent="0.25">
      <c r="B10" s="3"/>
      <c r="C10" s="21" t="s">
        <v>14</v>
      </c>
      <c r="D10" s="4"/>
      <c r="E10" s="4"/>
      <c r="F10" s="10"/>
      <c r="G10" s="11"/>
      <c r="H10" s="16"/>
      <c r="I10" s="17"/>
    </row>
    <row r="11" spans="2:9" ht="6" customHeight="1" x14ac:dyDescent="0.2">
      <c r="B11" s="3"/>
      <c r="C11" s="4"/>
      <c r="D11" s="4"/>
      <c r="E11" s="4"/>
      <c r="F11" s="10"/>
      <c r="G11" s="11"/>
      <c r="H11" s="16"/>
      <c r="I11" s="17"/>
    </row>
    <row r="12" spans="2:9" ht="15" x14ac:dyDescent="0.25">
      <c r="B12" s="3"/>
      <c r="C12" s="19" t="s">
        <v>7</v>
      </c>
      <c r="D12" s="4"/>
      <c r="E12" s="4"/>
      <c r="F12" s="10"/>
      <c r="G12" s="11"/>
      <c r="H12" s="16"/>
      <c r="I12" s="17"/>
    </row>
    <row r="13" spans="2:9" x14ac:dyDescent="0.2">
      <c r="B13" s="3"/>
      <c r="C13" s="4"/>
      <c r="D13" s="46" t="s">
        <v>8</v>
      </c>
      <c r="E13" s="7"/>
      <c r="F13" s="10"/>
      <c r="G13" s="11"/>
      <c r="H13" s="16"/>
      <c r="I13" s="17"/>
    </row>
    <row r="14" spans="2:9" x14ac:dyDescent="0.2">
      <c r="B14" s="3"/>
      <c r="C14" s="4"/>
      <c r="D14" s="45" t="s">
        <v>9</v>
      </c>
      <c r="E14" s="7"/>
      <c r="F14" s="10" t="s">
        <v>10</v>
      </c>
      <c r="G14" s="22">
        <v>1</v>
      </c>
      <c r="H14" s="16"/>
      <c r="I14" s="17">
        <f t="shared" ref="I14:I49" si="0">+G14*H14</f>
        <v>0</v>
      </c>
    </row>
    <row r="15" spans="2:9" x14ac:dyDescent="0.2">
      <c r="B15" s="3"/>
      <c r="C15" s="4"/>
      <c r="D15" s="7"/>
      <c r="E15" s="4"/>
      <c r="F15" s="10"/>
      <c r="G15" s="22"/>
      <c r="H15" s="16"/>
      <c r="I15" s="17"/>
    </row>
    <row r="16" spans="2:9" ht="15" x14ac:dyDescent="0.25">
      <c r="B16" s="20" t="s">
        <v>11</v>
      </c>
      <c r="C16" s="21" t="s">
        <v>12</v>
      </c>
      <c r="D16" s="4"/>
      <c r="E16" s="4"/>
      <c r="F16" s="10"/>
      <c r="G16" s="22"/>
      <c r="H16" s="16"/>
      <c r="I16" s="17"/>
    </row>
    <row r="17" spans="2:9" ht="6" customHeight="1" x14ac:dyDescent="0.2">
      <c r="B17" s="3"/>
      <c r="C17" s="4"/>
      <c r="D17" s="4"/>
      <c r="E17" s="4"/>
      <c r="F17" s="10"/>
      <c r="G17" s="22"/>
      <c r="H17" s="16"/>
      <c r="I17" s="17"/>
    </row>
    <row r="18" spans="2:9" ht="15" x14ac:dyDescent="0.25">
      <c r="B18" s="3"/>
      <c r="C18" s="19" t="s">
        <v>13</v>
      </c>
      <c r="D18" s="4"/>
      <c r="E18" s="4"/>
      <c r="F18" s="10"/>
      <c r="G18" s="22"/>
      <c r="H18" s="16"/>
      <c r="I18" s="17"/>
    </row>
    <row r="19" spans="2:9" x14ac:dyDescent="0.2">
      <c r="B19" s="3"/>
      <c r="C19" s="4"/>
      <c r="D19" s="46" t="s">
        <v>8</v>
      </c>
      <c r="E19" s="4"/>
      <c r="F19" s="10"/>
      <c r="G19" s="22"/>
      <c r="H19" s="16"/>
      <c r="I19" s="17"/>
    </row>
    <row r="20" spans="2:9" x14ac:dyDescent="0.2">
      <c r="B20" s="3"/>
      <c r="C20" s="4"/>
      <c r="D20" s="45" t="s">
        <v>9</v>
      </c>
      <c r="E20" s="4"/>
      <c r="F20" s="10" t="s">
        <v>10</v>
      </c>
      <c r="G20" s="22">
        <v>1</v>
      </c>
      <c r="H20" s="16"/>
      <c r="I20" s="17">
        <f>+G20*H20</f>
        <v>0</v>
      </c>
    </row>
    <row r="21" spans="2:9" ht="6" customHeight="1" x14ac:dyDescent="0.2">
      <c r="B21" s="3"/>
      <c r="C21" s="4"/>
      <c r="D21" s="4"/>
      <c r="E21" s="4"/>
      <c r="F21" s="10"/>
      <c r="G21" s="22"/>
      <c r="H21" s="16"/>
      <c r="I21" s="17"/>
    </row>
    <row r="22" spans="2:9" ht="15" x14ac:dyDescent="0.25">
      <c r="B22" s="20" t="s">
        <v>20</v>
      </c>
      <c r="C22" s="19" t="s">
        <v>15</v>
      </c>
      <c r="D22" s="4"/>
      <c r="E22" s="4"/>
      <c r="F22" s="10"/>
      <c r="G22" s="22"/>
      <c r="H22" s="16"/>
      <c r="I22" s="17"/>
    </row>
    <row r="23" spans="2:9" ht="6" customHeight="1" x14ac:dyDescent="0.25">
      <c r="B23" s="3"/>
      <c r="C23" s="19"/>
      <c r="D23" s="4"/>
      <c r="E23" s="4"/>
      <c r="F23" s="10"/>
      <c r="G23" s="22"/>
      <c r="H23" s="16"/>
      <c r="I23" s="17"/>
    </row>
    <row r="24" spans="2:9" x14ac:dyDescent="0.2">
      <c r="B24" s="3"/>
      <c r="C24" s="4"/>
      <c r="D24" s="46" t="s">
        <v>8</v>
      </c>
      <c r="E24" s="4"/>
      <c r="F24" s="10"/>
      <c r="G24" s="22"/>
      <c r="H24" s="16"/>
      <c r="I24" s="17"/>
    </row>
    <row r="25" spans="2:9" x14ac:dyDescent="0.2">
      <c r="B25" s="3"/>
      <c r="C25" s="4"/>
      <c r="D25" s="45" t="s">
        <v>16</v>
      </c>
      <c r="E25" s="4"/>
      <c r="F25" s="10" t="s">
        <v>19</v>
      </c>
      <c r="G25" s="22">
        <v>64</v>
      </c>
      <c r="H25" s="16"/>
      <c r="I25" s="17">
        <f t="shared" si="0"/>
        <v>0</v>
      </c>
    </row>
    <row r="26" spans="2:9" x14ac:dyDescent="0.2">
      <c r="B26" s="3"/>
      <c r="C26" s="4"/>
      <c r="D26" s="45"/>
      <c r="E26" s="4"/>
      <c r="F26" s="10"/>
      <c r="G26" s="22"/>
      <c r="H26" s="16"/>
      <c r="I26" s="17"/>
    </row>
    <row r="27" spans="2:9" x14ac:dyDescent="0.2">
      <c r="B27" s="3"/>
      <c r="C27" s="4"/>
      <c r="D27" s="46" t="s">
        <v>8</v>
      </c>
      <c r="E27" s="4"/>
      <c r="F27" s="10"/>
      <c r="G27" s="22"/>
      <c r="H27" s="16"/>
      <c r="I27" s="17"/>
    </row>
    <row r="28" spans="2:9" x14ac:dyDescent="0.2">
      <c r="B28" s="3"/>
      <c r="C28" s="4"/>
      <c r="D28" s="45" t="s">
        <v>17</v>
      </c>
      <c r="E28" s="4"/>
      <c r="F28" s="10" t="s">
        <v>19</v>
      </c>
      <c r="G28" s="22">
        <v>13</v>
      </c>
      <c r="H28" s="16"/>
      <c r="I28" s="17">
        <f t="shared" si="0"/>
        <v>0</v>
      </c>
    </row>
    <row r="29" spans="2:9" x14ac:dyDescent="0.2">
      <c r="B29" s="3"/>
      <c r="C29" s="4"/>
      <c r="D29" s="45"/>
      <c r="E29" s="4"/>
      <c r="F29" s="10"/>
      <c r="G29" s="22"/>
      <c r="H29" s="16"/>
      <c r="I29" s="17"/>
    </row>
    <row r="30" spans="2:9" x14ac:dyDescent="0.2">
      <c r="B30" s="3"/>
      <c r="C30" s="4"/>
      <c r="D30" s="46" t="s">
        <v>8</v>
      </c>
      <c r="E30" s="4"/>
      <c r="F30" s="10"/>
      <c r="G30" s="22"/>
      <c r="H30" s="16"/>
      <c r="I30" s="17"/>
    </row>
    <row r="31" spans="2:9" x14ac:dyDescent="0.2">
      <c r="B31" s="3"/>
      <c r="C31" s="4"/>
      <c r="D31" s="45" t="s">
        <v>18</v>
      </c>
      <c r="E31" s="4"/>
      <c r="F31" s="10" t="s">
        <v>19</v>
      </c>
      <c r="G31" s="22">
        <v>1</v>
      </c>
      <c r="H31" s="16"/>
      <c r="I31" s="17">
        <f t="shared" si="0"/>
        <v>0</v>
      </c>
    </row>
    <row r="32" spans="2:9" ht="6" customHeight="1" x14ac:dyDescent="0.2">
      <c r="B32" s="3"/>
      <c r="C32" s="4"/>
      <c r="D32" s="4"/>
      <c r="E32" s="4"/>
      <c r="F32" s="10"/>
      <c r="G32" s="22"/>
      <c r="H32" s="16"/>
      <c r="I32" s="17"/>
    </row>
    <row r="33" spans="2:9" ht="15" x14ac:dyDescent="0.25">
      <c r="B33" s="20" t="s">
        <v>21</v>
      </c>
      <c r="C33" s="19" t="s">
        <v>22</v>
      </c>
      <c r="D33" s="4"/>
      <c r="E33" s="4"/>
      <c r="F33" s="10"/>
      <c r="G33" s="22"/>
      <c r="H33" s="16"/>
      <c r="I33" s="17"/>
    </row>
    <row r="34" spans="2:9" ht="39" customHeight="1" x14ac:dyDescent="0.25">
      <c r="B34" s="20"/>
      <c r="C34" s="60" t="s">
        <v>33</v>
      </c>
      <c r="D34" s="61"/>
      <c r="E34" s="62"/>
      <c r="F34" s="10"/>
      <c r="G34" s="22"/>
      <c r="H34" s="16"/>
      <c r="I34" s="17"/>
    </row>
    <row r="35" spans="2:9" ht="6" customHeight="1" x14ac:dyDescent="0.25">
      <c r="B35" s="20"/>
      <c r="C35" s="23"/>
      <c r="D35" s="23"/>
      <c r="E35" s="23"/>
      <c r="F35" s="10"/>
      <c r="G35" s="22"/>
      <c r="H35" s="16"/>
      <c r="I35" s="17"/>
    </row>
    <row r="36" spans="2:9" x14ac:dyDescent="0.2">
      <c r="B36" s="3"/>
      <c r="C36" s="4"/>
      <c r="D36" s="46" t="s">
        <v>8</v>
      </c>
      <c r="E36" s="4"/>
      <c r="F36" s="10"/>
      <c r="G36" s="22"/>
      <c r="H36" s="16"/>
      <c r="I36" s="17"/>
    </row>
    <row r="37" spans="2:9" x14ac:dyDescent="0.2">
      <c r="B37" s="3"/>
      <c r="C37" s="4"/>
      <c r="D37" s="45" t="s">
        <v>23</v>
      </c>
      <c r="E37" s="4"/>
      <c r="F37" s="10" t="s">
        <v>19</v>
      </c>
      <c r="G37" s="22">
        <v>54</v>
      </c>
      <c r="H37" s="16"/>
      <c r="I37" s="17">
        <f t="shared" si="0"/>
        <v>0</v>
      </c>
    </row>
    <row r="38" spans="2:9" ht="6" customHeight="1" x14ac:dyDescent="0.2">
      <c r="B38" s="3"/>
      <c r="C38" s="4"/>
      <c r="D38" s="4"/>
      <c r="E38" s="4"/>
      <c r="F38" s="10"/>
      <c r="G38" s="22"/>
      <c r="H38" s="16"/>
      <c r="I38" s="17"/>
    </row>
    <row r="39" spans="2:9" ht="15" x14ac:dyDescent="0.25">
      <c r="B39" s="20" t="s">
        <v>27</v>
      </c>
      <c r="C39" s="19" t="s">
        <v>24</v>
      </c>
      <c r="D39" s="4"/>
      <c r="E39" s="4"/>
      <c r="F39" s="10"/>
      <c r="G39" s="22"/>
      <c r="H39" s="16"/>
      <c r="I39" s="17"/>
    </row>
    <row r="40" spans="2:9" ht="41.25" customHeight="1" x14ac:dyDescent="0.25">
      <c r="B40" s="20"/>
      <c r="C40" s="60" t="s">
        <v>167</v>
      </c>
      <c r="D40" s="61"/>
      <c r="E40" s="62"/>
      <c r="F40" s="10"/>
      <c r="G40" s="22"/>
      <c r="H40" s="16"/>
      <c r="I40" s="17"/>
    </row>
    <row r="41" spans="2:9" ht="6" customHeight="1" x14ac:dyDescent="0.25">
      <c r="B41" s="20"/>
      <c r="C41" s="23"/>
      <c r="D41" s="23"/>
      <c r="E41" s="23"/>
      <c r="F41" s="10"/>
      <c r="G41" s="22"/>
      <c r="H41" s="16"/>
      <c r="I41" s="17"/>
    </row>
    <row r="42" spans="2:9" x14ac:dyDescent="0.2">
      <c r="B42" s="3"/>
      <c r="C42" s="4"/>
      <c r="D42" s="46" t="s">
        <v>8</v>
      </c>
      <c r="E42" s="4"/>
      <c r="F42" s="10"/>
      <c r="G42" s="22"/>
      <c r="H42" s="16"/>
      <c r="I42" s="17"/>
    </row>
    <row r="43" spans="2:9" x14ac:dyDescent="0.2">
      <c r="B43" s="3"/>
      <c r="C43" s="4"/>
      <c r="D43" s="45" t="s">
        <v>25</v>
      </c>
      <c r="E43" s="4"/>
      <c r="F43" s="10" t="s">
        <v>19</v>
      </c>
      <c r="G43" s="22">
        <v>2</v>
      </c>
      <c r="H43" s="16"/>
      <c r="I43" s="17">
        <f t="shared" si="0"/>
        <v>0</v>
      </c>
    </row>
    <row r="44" spans="2:9" ht="6" customHeight="1" x14ac:dyDescent="0.2">
      <c r="B44" s="3"/>
      <c r="C44" s="4"/>
      <c r="D44" s="4"/>
      <c r="E44" s="4"/>
      <c r="F44" s="10"/>
      <c r="G44" s="22"/>
      <c r="H44" s="16"/>
      <c r="I44" s="17"/>
    </row>
    <row r="45" spans="2:9" ht="15" x14ac:dyDescent="0.25">
      <c r="B45" s="20" t="s">
        <v>28</v>
      </c>
      <c r="C45" s="19" t="s">
        <v>26</v>
      </c>
      <c r="D45" s="4"/>
      <c r="E45" s="4"/>
      <c r="F45" s="10"/>
      <c r="G45" s="22"/>
      <c r="H45" s="16"/>
      <c r="I45" s="17"/>
    </row>
    <row r="46" spans="2:9" ht="41.25" customHeight="1" x14ac:dyDescent="0.25">
      <c r="B46" s="20"/>
      <c r="C46" s="60" t="s">
        <v>34</v>
      </c>
      <c r="D46" s="61"/>
      <c r="E46" s="62"/>
      <c r="F46" s="10"/>
      <c r="G46" s="22"/>
      <c r="H46" s="16"/>
      <c r="I46" s="17"/>
    </row>
    <row r="47" spans="2:9" ht="6" customHeight="1" x14ac:dyDescent="0.25">
      <c r="B47" s="20"/>
      <c r="C47" s="23"/>
      <c r="D47" s="23"/>
      <c r="E47" s="23"/>
      <c r="F47" s="10"/>
      <c r="G47" s="22"/>
      <c r="H47" s="16"/>
      <c r="I47" s="17"/>
    </row>
    <row r="48" spans="2:9" x14ac:dyDescent="0.2">
      <c r="B48" s="3"/>
      <c r="C48" s="4"/>
      <c r="D48" s="46" t="s">
        <v>8</v>
      </c>
      <c r="E48" s="4"/>
      <c r="F48" s="10"/>
      <c r="G48" s="22"/>
      <c r="H48" s="16"/>
      <c r="I48" s="17"/>
    </row>
    <row r="49" spans="2:9" x14ac:dyDescent="0.2">
      <c r="B49" s="3"/>
      <c r="C49" s="4"/>
      <c r="D49" s="45" t="s">
        <v>47</v>
      </c>
      <c r="E49" s="4"/>
      <c r="F49" s="10" t="s">
        <v>19</v>
      </c>
      <c r="G49" s="22">
        <v>1</v>
      </c>
      <c r="H49" s="16"/>
      <c r="I49" s="17">
        <f t="shared" si="0"/>
        <v>0</v>
      </c>
    </row>
    <row r="50" spans="2:9" ht="6" customHeight="1" x14ac:dyDescent="0.2">
      <c r="B50" s="3"/>
      <c r="C50" s="4"/>
      <c r="D50" s="4"/>
      <c r="E50" s="4"/>
      <c r="F50" s="10"/>
      <c r="G50" s="22"/>
      <c r="H50" s="16"/>
      <c r="I50" s="17"/>
    </row>
    <row r="51" spans="2:9" ht="15" x14ac:dyDescent="0.25">
      <c r="B51" s="20" t="s">
        <v>29</v>
      </c>
      <c r="C51" s="19" t="s">
        <v>147</v>
      </c>
      <c r="D51" s="4"/>
      <c r="E51" s="4"/>
      <c r="F51" s="10"/>
      <c r="G51" s="22"/>
      <c r="H51" s="16"/>
      <c r="I51" s="17"/>
    </row>
    <row r="52" spans="2:9" ht="39" customHeight="1" x14ac:dyDescent="0.25">
      <c r="B52" s="20"/>
      <c r="C52" s="60" t="s">
        <v>148</v>
      </c>
      <c r="D52" s="61"/>
      <c r="E52" s="62"/>
      <c r="F52" s="10"/>
      <c r="G52" s="22"/>
      <c r="H52" s="16"/>
      <c r="I52" s="17"/>
    </row>
    <row r="53" spans="2:9" ht="6" customHeight="1" x14ac:dyDescent="0.25">
      <c r="B53" s="20"/>
      <c r="C53" s="23"/>
      <c r="D53" s="23"/>
      <c r="E53" s="23"/>
      <c r="F53" s="10"/>
      <c r="G53" s="22"/>
      <c r="H53" s="16"/>
      <c r="I53" s="17"/>
    </row>
    <row r="54" spans="2:9" x14ac:dyDescent="0.2">
      <c r="B54" s="3"/>
      <c r="C54" s="4"/>
      <c r="D54" s="46" t="s">
        <v>8</v>
      </c>
      <c r="E54" s="4"/>
      <c r="F54" s="10"/>
      <c r="G54" s="22"/>
      <c r="H54" s="16"/>
      <c r="I54" s="17"/>
    </row>
    <row r="55" spans="2:9" x14ac:dyDescent="0.2">
      <c r="B55" s="3"/>
      <c r="C55" s="4"/>
      <c r="D55" s="45" t="s">
        <v>48</v>
      </c>
      <c r="E55" s="4"/>
      <c r="F55" s="10" t="s">
        <v>19</v>
      </c>
      <c r="G55" s="22">
        <v>7</v>
      </c>
      <c r="H55" s="16"/>
      <c r="I55" s="17">
        <f t="shared" ref="I55" si="1">+G55*H55</f>
        <v>0</v>
      </c>
    </row>
    <row r="56" spans="2:9" ht="6" customHeight="1" x14ac:dyDescent="0.2">
      <c r="B56" s="3"/>
      <c r="C56" s="4"/>
      <c r="D56" s="4"/>
      <c r="E56" s="4"/>
      <c r="F56" s="10"/>
      <c r="G56" s="22"/>
      <c r="H56" s="16"/>
      <c r="I56" s="17"/>
    </row>
    <row r="57" spans="2:9" ht="15" x14ac:dyDescent="0.25">
      <c r="B57" s="20" t="s">
        <v>31</v>
      </c>
      <c r="C57" s="19" t="s">
        <v>32</v>
      </c>
      <c r="D57" s="4"/>
      <c r="E57" s="4"/>
      <c r="F57" s="10"/>
      <c r="G57" s="22"/>
      <c r="H57" s="16"/>
      <c r="I57" s="17"/>
    </row>
    <row r="58" spans="2:9" ht="44.25" customHeight="1" x14ac:dyDescent="0.25">
      <c r="B58" s="20"/>
      <c r="C58" s="60" t="s">
        <v>36</v>
      </c>
      <c r="D58" s="61"/>
      <c r="E58" s="62"/>
      <c r="F58" s="10"/>
      <c r="G58" s="22"/>
      <c r="H58" s="16"/>
      <c r="I58" s="17"/>
    </row>
    <row r="59" spans="2:9" ht="6" customHeight="1" x14ac:dyDescent="0.25">
      <c r="B59" s="20"/>
      <c r="C59" s="23"/>
      <c r="D59" s="23"/>
      <c r="E59" s="23"/>
      <c r="F59" s="10"/>
      <c r="G59" s="22"/>
      <c r="H59" s="16"/>
      <c r="I59" s="17"/>
    </row>
    <row r="60" spans="2:9" x14ac:dyDescent="0.2">
      <c r="B60" s="3"/>
      <c r="C60" s="4"/>
      <c r="D60" s="46" t="s">
        <v>8</v>
      </c>
      <c r="E60" s="4"/>
      <c r="F60" s="10"/>
      <c r="G60" s="22"/>
      <c r="H60" s="16"/>
      <c r="I60" s="17"/>
    </row>
    <row r="61" spans="2:9" x14ac:dyDescent="0.2">
      <c r="B61" s="3"/>
      <c r="C61" s="4"/>
      <c r="D61" s="45" t="s">
        <v>37</v>
      </c>
      <c r="E61" s="4"/>
      <c r="F61" s="10" t="s">
        <v>19</v>
      </c>
      <c r="G61" s="22">
        <v>4</v>
      </c>
      <c r="H61" s="16"/>
      <c r="I61" s="17">
        <f t="shared" ref="I61" si="2">+G61*H61</f>
        <v>0</v>
      </c>
    </row>
    <row r="62" spans="2:9" ht="6" customHeight="1" x14ac:dyDescent="0.2">
      <c r="B62" s="3"/>
      <c r="C62" s="4"/>
      <c r="D62" s="4"/>
      <c r="E62" s="4"/>
      <c r="F62" s="10"/>
      <c r="G62" s="22"/>
      <c r="H62" s="16"/>
      <c r="I62" s="17"/>
    </row>
    <row r="63" spans="2:9" ht="15" x14ac:dyDescent="0.25">
      <c r="B63" s="20" t="s">
        <v>38</v>
      </c>
      <c r="C63" s="19" t="s">
        <v>39</v>
      </c>
      <c r="D63" s="4"/>
      <c r="E63" s="4"/>
      <c r="F63" s="10"/>
      <c r="G63" s="22"/>
      <c r="H63" s="16"/>
      <c r="I63" s="17"/>
    </row>
    <row r="64" spans="2:9" ht="43.5" customHeight="1" x14ac:dyDescent="0.25">
      <c r="B64" s="20"/>
      <c r="C64" s="60" t="s">
        <v>40</v>
      </c>
      <c r="D64" s="61"/>
      <c r="E64" s="62"/>
      <c r="F64" s="10"/>
      <c r="G64" s="22"/>
      <c r="H64" s="16"/>
      <c r="I64" s="17"/>
    </row>
    <row r="65" spans="2:9" ht="6" customHeight="1" x14ac:dyDescent="0.25">
      <c r="B65" s="20"/>
      <c r="C65" s="23"/>
      <c r="D65" s="23"/>
      <c r="E65" s="23"/>
      <c r="F65" s="10"/>
      <c r="G65" s="22"/>
      <c r="H65" s="16"/>
      <c r="I65" s="17"/>
    </row>
    <row r="66" spans="2:9" x14ac:dyDescent="0.2">
      <c r="B66" s="3"/>
      <c r="C66" s="4"/>
      <c r="D66" s="46" t="s">
        <v>8</v>
      </c>
      <c r="E66" s="4"/>
      <c r="F66" s="10"/>
      <c r="G66" s="22"/>
      <c r="H66" s="16"/>
      <c r="I66" s="17"/>
    </row>
    <row r="67" spans="2:9" x14ac:dyDescent="0.2">
      <c r="B67" s="3"/>
      <c r="C67" s="4"/>
      <c r="D67" s="45" t="s">
        <v>60</v>
      </c>
      <c r="E67" s="4"/>
      <c r="F67" s="10" t="s">
        <v>19</v>
      </c>
      <c r="G67" s="22">
        <v>9</v>
      </c>
      <c r="H67" s="16"/>
      <c r="I67" s="17">
        <f t="shared" ref="I67" si="3">+G67*H67</f>
        <v>0</v>
      </c>
    </row>
    <row r="68" spans="2:9" ht="6" customHeight="1" x14ac:dyDescent="0.2">
      <c r="B68" s="3"/>
      <c r="C68" s="4"/>
      <c r="D68" s="4"/>
      <c r="E68" s="4"/>
      <c r="F68" s="10"/>
      <c r="G68" s="22"/>
      <c r="H68" s="16"/>
      <c r="I68" s="17"/>
    </row>
    <row r="69" spans="2:9" ht="15" x14ac:dyDescent="0.25">
      <c r="B69" s="20" t="s">
        <v>43</v>
      </c>
      <c r="C69" s="19" t="s">
        <v>41</v>
      </c>
      <c r="D69" s="4"/>
      <c r="E69" s="4"/>
      <c r="F69" s="10"/>
      <c r="G69" s="22"/>
      <c r="H69" s="16"/>
      <c r="I69" s="17"/>
    </row>
    <row r="70" spans="2:9" ht="42" customHeight="1" x14ac:dyDescent="0.25">
      <c r="B70" s="20"/>
      <c r="C70" s="60" t="s">
        <v>42</v>
      </c>
      <c r="D70" s="61"/>
      <c r="E70" s="62"/>
      <c r="F70" s="10"/>
      <c r="G70" s="22"/>
      <c r="H70" s="16"/>
      <c r="I70" s="17"/>
    </row>
    <row r="71" spans="2:9" ht="6" customHeight="1" x14ac:dyDescent="0.25">
      <c r="B71" s="20"/>
      <c r="C71" s="23"/>
      <c r="D71" s="23"/>
      <c r="E71" s="23"/>
      <c r="F71" s="10"/>
      <c r="G71" s="22"/>
      <c r="H71" s="16"/>
      <c r="I71" s="17"/>
    </row>
    <row r="72" spans="2:9" x14ac:dyDescent="0.2">
      <c r="B72" s="3"/>
      <c r="C72" s="4"/>
      <c r="D72" s="46" t="s">
        <v>8</v>
      </c>
      <c r="E72" s="4"/>
      <c r="F72" s="10"/>
      <c r="G72" s="22"/>
      <c r="H72" s="16"/>
      <c r="I72" s="17"/>
    </row>
    <row r="73" spans="2:9" x14ac:dyDescent="0.2">
      <c r="B73" s="3"/>
      <c r="C73" s="4"/>
      <c r="D73" s="45" t="s">
        <v>49</v>
      </c>
      <c r="E73" s="4"/>
      <c r="F73" s="10" t="s">
        <v>19</v>
      </c>
      <c r="G73" s="22">
        <v>1</v>
      </c>
      <c r="H73" s="16"/>
      <c r="I73" s="17">
        <f t="shared" ref="I73" si="4">+G73*H73</f>
        <v>0</v>
      </c>
    </row>
    <row r="74" spans="2:9" ht="6" customHeight="1" x14ac:dyDescent="0.2">
      <c r="B74" s="3"/>
      <c r="C74" s="4"/>
      <c r="D74" s="4"/>
      <c r="E74" s="4"/>
      <c r="F74" s="10"/>
      <c r="G74" s="22"/>
      <c r="H74" s="16"/>
      <c r="I74" s="17"/>
    </row>
    <row r="75" spans="2:9" ht="15" x14ac:dyDescent="0.25">
      <c r="B75" s="20" t="s">
        <v>44</v>
      </c>
      <c r="C75" s="19" t="s">
        <v>45</v>
      </c>
      <c r="D75" s="4"/>
      <c r="E75" s="4"/>
      <c r="F75" s="10"/>
      <c r="G75" s="22"/>
      <c r="H75" s="16"/>
      <c r="I75" s="17"/>
    </row>
    <row r="76" spans="2:9" ht="15" x14ac:dyDescent="0.25">
      <c r="B76" s="20"/>
      <c r="C76" s="60" t="s">
        <v>46</v>
      </c>
      <c r="D76" s="61"/>
      <c r="E76" s="62"/>
      <c r="F76" s="10"/>
      <c r="G76" s="22"/>
      <c r="H76" s="16"/>
      <c r="I76" s="17"/>
    </row>
    <row r="77" spans="2:9" ht="6" customHeight="1" x14ac:dyDescent="0.25">
      <c r="B77" s="20"/>
      <c r="C77" s="23"/>
      <c r="D77" s="23"/>
      <c r="E77" s="23"/>
      <c r="F77" s="10"/>
      <c r="G77" s="22"/>
      <c r="H77" s="16"/>
      <c r="I77" s="17"/>
    </row>
    <row r="78" spans="2:9" x14ac:dyDescent="0.2">
      <c r="B78" s="3"/>
      <c r="C78" s="4"/>
      <c r="D78" s="46" t="s">
        <v>8</v>
      </c>
      <c r="E78" s="4"/>
      <c r="F78" s="10"/>
      <c r="G78" s="22"/>
      <c r="H78" s="16"/>
      <c r="I78" s="17"/>
    </row>
    <row r="79" spans="2:9" ht="35.25" customHeight="1" x14ac:dyDescent="0.2">
      <c r="B79" s="3"/>
      <c r="C79" s="4"/>
      <c r="D79" s="52" t="s">
        <v>125</v>
      </c>
      <c r="E79" s="53"/>
      <c r="F79" s="10" t="s">
        <v>19</v>
      </c>
      <c r="G79" s="22"/>
      <c r="H79" s="16"/>
      <c r="I79" s="17">
        <f t="shared" ref="I79" si="5">+G79*H79</f>
        <v>0</v>
      </c>
    </row>
    <row r="80" spans="2:9" ht="6" customHeight="1" thickBot="1" x14ac:dyDescent="0.25">
      <c r="B80" s="5"/>
      <c r="C80" s="6"/>
      <c r="D80" s="6"/>
      <c r="E80" s="6"/>
      <c r="F80" s="12"/>
      <c r="G80" s="13"/>
      <c r="H80" s="18"/>
      <c r="I80" s="18"/>
    </row>
    <row r="81" spans="2:9" ht="15" thickBot="1" x14ac:dyDescent="0.25">
      <c r="B81" s="24"/>
      <c r="C81" s="4"/>
      <c r="D81" s="4"/>
      <c r="E81" s="4"/>
      <c r="F81" s="11"/>
      <c r="G81" s="11"/>
      <c r="H81" s="25"/>
      <c r="I81" s="17"/>
    </row>
    <row r="82" spans="2:9" x14ac:dyDescent="0.2">
      <c r="B82" s="38"/>
      <c r="C82" s="26"/>
      <c r="D82" s="26"/>
      <c r="E82" s="26"/>
      <c r="F82" s="27"/>
      <c r="G82" s="28"/>
      <c r="H82" s="28"/>
      <c r="I82" s="29"/>
    </row>
    <row r="83" spans="2:9" ht="14.25" customHeight="1" x14ac:dyDescent="0.2">
      <c r="B83" s="39"/>
      <c r="C83" s="30"/>
      <c r="D83" s="54" t="s">
        <v>51</v>
      </c>
      <c r="E83" s="54"/>
      <c r="F83" s="54"/>
      <c r="G83" s="54"/>
      <c r="H83" s="55">
        <f>+SUM(I9:I80)</f>
        <v>0</v>
      </c>
      <c r="I83" s="56"/>
    </row>
    <row r="84" spans="2:9" x14ac:dyDescent="0.2">
      <c r="B84" s="39"/>
      <c r="C84" s="30"/>
      <c r="D84" s="31"/>
      <c r="E84" s="31"/>
      <c r="F84" s="31"/>
      <c r="G84" s="32"/>
      <c r="H84" s="47"/>
      <c r="I84" s="48"/>
    </row>
    <row r="85" spans="2:9" x14ac:dyDescent="0.2">
      <c r="B85" s="39"/>
      <c r="C85" s="30"/>
      <c r="D85" s="57" t="s">
        <v>50</v>
      </c>
      <c r="E85" s="57"/>
      <c r="F85" s="57"/>
      <c r="G85" s="57"/>
      <c r="H85" s="58">
        <f>+H83*20%</f>
        <v>0</v>
      </c>
      <c r="I85" s="59"/>
    </row>
    <row r="86" spans="2:9" x14ac:dyDescent="0.2">
      <c r="B86" s="39"/>
      <c r="C86" s="30"/>
      <c r="D86" s="30"/>
      <c r="E86" s="30"/>
      <c r="F86" s="33"/>
      <c r="G86" s="47"/>
      <c r="H86" s="47"/>
      <c r="I86" s="48"/>
    </row>
    <row r="87" spans="2:9" x14ac:dyDescent="0.2">
      <c r="B87" s="39"/>
      <c r="C87" s="30"/>
      <c r="D87" s="54" t="s">
        <v>52</v>
      </c>
      <c r="E87" s="54"/>
      <c r="F87" s="54"/>
      <c r="G87" s="54"/>
      <c r="H87" s="55">
        <f>+H83+H85</f>
        <v>0</v>
      </c>
      <c r="I87" s="56"/>
    </row>
    <row r="88" spans="2:9" ht="15" thickBot="1" x14ac:dyDescent="0.25">
      <c r="B88" s="40"/>
      <c r="C88" s="34"/>
      <c r="D88" s="34"/>
      <c r="E88" s="34"/>
      <c r="F88" s="35"/>
      <c r="G88" s="36"/>
      <c r="H88" s="36"/>
      <c r="I88" s="37"/>
    </row>
  </sheetData>
  <mergeCells count="24">
    <mergeCell ref="B2:I3"/>
    <mergeCell ref="B4:I4"/>
    <mergeCell ref="C8:E8"/>
    <mergeCell ref="C34:E34"/>
    <mergeCell ref="C70:E70"/>
    <mergeCell ref="B5:C5"/>
    <mergeCell ref="B6:C6"/>
    <mergeCell ref="B7:C7"/>
    <mergeCell ref="D5:I5"/>
    <mergeCell ref="D6:I6"/>
    <mergeCell ref="D7:I7"/>
    <mergeCell ref="C76:E76"/>
    <mergeCell ref="C40:E40"/>
    <mergeCell ref="C46:E46"/>
    <mergeCell ref="C52:E52"/>
    <mergeCell ref="C58:E58"/>
    <mergeCell ref="C64:E64"/>
    <mergeCell ref="D79:E79"/>
    <mergeCell ref="D87:G87"/>
    <mergeCell ref="H87:I87"/>
    <mergeCell ref="H83:I83"/>
    <mergeCell ref="D83:G83"/>
    <mergeCell ref="D85:G85"/>
    <mergeCell ref="H85:I85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1"/>
  <sheetViews>
    <sheetView workbookViewId="0">
      <selection activeCell="K5" sqref="K5"/>
    </sheetView>
  </sheetViews>
  <sheetFormatPr baseColWidth="10" defaultRowHeight="14.25" x14ac:dyDescent="0.2"/>
  <cols>
    <col min="1" max="1" width="1.75" style="41" customWidth="1"/>
    <col min="2" max="2" width="6.375" style="41" bestFit="1" customWidth="1"/>
    <col min="3" max="3" width="16.5" style="41" customWidth="1"/>
    <col min="4" max="4" width="9.625" style="41" customWidth="1"/>
    <col min="5" max="5" width="45" style="41" customWidth="1"/>
    <col min="6" max="7" width="9.625" style="42" customWidth="1"/>
    <col min="8" max="8" width="9.625" style="43" customWidth="1"/>
    <col min="9" max="9" width="11.625" style="43" customWidth="1"/>
    <col min="10" max="16384" width="11" style="41"/>
  </cols>
  <sheetData>
    <row r="1" spans="2:9" ht="15" thickBot="1" x14ac:dyDescent="0.25"/>
    <row r="2" spans="2:9" ht="14.25" customHeight="1" x14ac:dyDescent="0.2">
      <c r="B2" s="63" t="s">
        <v>190</v>
      </c>
      <c r="C2" s="64"/>
      <c r="D2" s="64"/>
      <c r="E2" s="64"/>
      <c r="F2" s="64"/>
      <c r="G2" s="64"/>
      <c r="H2" s="64"/>
      <c r="I2" s="65"/>
    </row>
    <row r="3" spans="2:9" ht="55.5" customHeight="1" thickBot="1" x14ac:dyDescent="0.25">
      <c r="B3" s="66"/>
      <c r="C3" s="67"/>
      <c r="D3" s="67"/>
      <c r="E3" s="67"/>
      <c r="F3" s="67"/>
      <c r="G3" s="67"/>
      <c r="H3" s="67"/>
      <c r="I3" s="68"/>
    </row>
    <row r="4" spans="2:9" ht="30.75" customHeight="1" thickBot="1" x14ac:dyDescent="0.25">
      <c r="B4" s="69" t="s">
        <v>185</v>
      </c>
      <c r="C4" s="70"/>
      <c r="D4" s="70"/>
      <c r="E4" s="70"/>
      <c r="F4" s="70"/>
      <c r="G4" s="70"/>
      <c r="H4" s="70"/>
      <c r="I4" s="71"/>
    </row>
    <row r="5" spans="2:9" ht="30.75" customHeight="1" x14ac:dyDescent="0.2">
      <c r="B5" s="69" t="s">
        <v>191</v>
      </c>
      <c r="C5" s="70"/>
      <c r="D5" s="70"/>
      <c r="E5" s="70"/>
      <c r="F5" s="70"/>
      <c r="G5" s="70"/>
      <c r="H5" s="70"/>
      <c r="I5" s="71"/>
    </row>
    <row r="6" spans="2:9" ht="30.75" customHeight="1" x14ac:dyDescent="0.2">
      <c r="B6" s="75" t="s">
        <v>192</v>
      </c>
      <c r="C6" s="76"/>
      <c r="D6" s="76"/>
      <c r="E6" s="76"/>
      <c r="F6" s="76"/>
      <c r="G6" s="76"/>
      <c r="H6" s="76"/>
      <c r="I6" s="79"/>
    </row>
    <row r="7" spans="2:9" ht="30.75" customHeight="1" thickBot="1" x14ac:dyDescent="0.25">
      <c r="B7" s="77" t="s">
        <v>193</v>
      </c>
      <c r="C7" s="78"/>
      <c r="D7" s="76"/>
      <c r="E7" s="76"/>
      <c r="F7" s="76"/>
      <c r="G7" s="76"/>
      <c r="H7" s="76"/>
      <c r="I7" s="79"/>
    </row>
    <row r="8" spans="2:9" ht="15" thickBot="1" x14ac:dyDescent="0.25">
      <c r="B8" s="49" t="s">
        <v>0</v>
      </c>
      <c r="C8" s="72" t="s">
        <v>1</v>
      </c>
      <c r="D8" s="73"/>
      <c r="E8" s="74"/>
      <c r="F8" s="49" t="s">
        <v>2</v>
      </c>
      <c r="G8" s="50" t="s">
        <v>3</v>
      </c>
      <c r="H8" s="51" t="s">
        <v>4</v>
      </c>
      <c r="I8" s="51" t="s">
        <v>5</v>
      </c>
    </row>
    <row r="9" spans="2:9" x14ac:dyDescent="0.2">
      <c r="B9" s="1"/>
      <c r="C9" s="2"/>
      <c r="D9" s="2"/>
      <c r="E9" s="2"/>
      <c r="F9" s="8"/>
      <c r="G9" s="9"/>
      <c r="H9" s="14"/>
      <c r="I9" s="15"/>
    </row>
    <row r="10" spans="2:9" ht="15" x14ac:dyDescent="0.25">
      <c r="B10" s="3"/>
      <c r="C10" s="21" t="s">
        <v>14</v>
      </c>
      <c r="D10" s="4"/>
      <c r="E10" s="4"/>
      <c r="F10" s="10"/>
      <c r="G10" s="11"/>
      <c r="H10" s="16"/>
      <c r="I10" s="17"/>
    </row>
    <row r="11" spans="2:9" ht="6" customHeight="1" x14ac:dyDescent="0.2">
      <c r="B11" s="3"/>
      <c r="C11" s="4"/>
      <c r="D11" s="4"/>
      <c r="E11" s="4"/>
      <c r="F11" s="10"/>
      <c r="G11" s="11"/>
      <c r="H11" s="16"/>
      <c r="I11" s="17"/>
    </row>
    <row r="12" spans="2:9" ht="15" x14ac:dyDescent="0.25">
      <c r="B12" s="3"/>
      <c r="C12" s="19" t="s">
        <v>7</v>
      </c>
      <c r="D12" s="4"/>
      <c r="E12" s="4"/>
      <c r="F12" s="10"/>
      <c r="G12" s="11"/>
      <c r="H12" s="16"/>
      <c r="I12" s="17"/>
    </row>
    <row r="13" spans="2:9" x14ac:dyDescent="0.2">
      <c r="B13" s="3"/>
      <c r="C13" s="4"/>
      <c r="D13" s="46" t="s">
        <v>8</v>
      </c>
      <c r="E13" s="7"/>
      <c r="F13" s="10"/>
      <c r="G13" s="11"/>
      <c r="H13" s="16"/>
      <c r="I13" s="17"/>
    </row>
    <row r="14" spans="2:9" x14ac:dyDescent="0.2">
      <c r="B14" s="3"/>
      <c r="C14" s="4"/>
      <c r="D14" s="45" t="s">
        <v>9</v>
      </c>
      <c r="E14" s="7"/>
      <c r="F14" s="10" t="s">
        <v>10</v>
      </c>
      <c r="G14" s="22">
        <v>1</v>
      </c>
      <c r="H14" s="16"/>
      <c r="I14" s="17">
        <f t="shared" ref="I14:I42" si="0">+G14*H14</f>
        <v>0</v>
      </c>
    </row>
    <row r="15" spans="2:9" x14ac:dyDescent="0.2">
      <c r="B15" s="3"/>
      <c r="C15" s="4"/>
      <c r="D15" s="7"/>
      <c r="E15" s="4"/>
      <c r="F15" s="10"/>
      <c r="G15" s="22"/>
      <c r="H15" s="16"/>
      <c r="I15" s="17"/>
    </row>
    <row r="16" spans="2:9" ht="15" x14ac:dyDescent="0.25">
      <c r="B16" s="20" t="s">
        <v>55</v>
      </c>
      <c r="C16" s="21" t="s">
        <v>53</v>
      </c>
      <c r="D16" s="4"/>
      <c r="E16" s="4"/>
      <c r="F16" s="10"/>
      <c r="G16" s="22"/>
      <c r="H16" s="16"/>
      <c r="I16" s="17"/>
    </row>
    <row r="17" spans="2:9" ht="6" customHeight="1" x14ac:dyDescent="0.2">
      <c r="B17" s="3"/>
      <c r="C17" s="4"/>
      <c r="D17" s="4"/>
      <c r="E17" s="4"/>
      <c r="F17" s="10"/>
      <c r="G17" s="22"/>
      <c r="H17" s="16"/>
      <c r="I17" s="17"/>
    </row>
    <row r="18" spans="2:9" ht="15" x14ac:dyDescent="0.25">
      <c r="B18" s="3"/>
      <c r="C18" s="19" t="s">
        <v>13</v>
      </c>
      <c r="D18" s="4"/>
      <c r="E18" s="4"/>
      <c r="F18" s="10"/>
      <c r="G18" s="22"/>
      <c r="H18" s="16"/>
      <c r="I18" s="17"/>
    </row>
    <row r="19" spans="2:9" x14ac:dyDescent="0.2">
      <c r="B19" s="3"/>
      <c r="C19" s="4"/>
      <c r="D19" s="46" t="s">
        <v>8</v>
      </c>
      <c r="E19" s="4"/>
      <c r="F19" s="10"/>
      <c r="G19" s="22"/>
      <c r="H19" s="16"/>
      <c r="I19" s="17"/>
    </row>
    <row r="20" spans="2:9" x14ac:dyDescent="0.2">
      <c r="B20" s="3"/>
      <c r="C20" s="4"/>
      <c r="D20" s="45" t="s">
        <v>9</v>
      </c>
      <c r="E20" s="4"/>
      <c r="F20" s="10" t="s">
        <v>10</v>
      </c>
      <c r="G20" s="22">
        <v>1</v>
      </c>
      <c r="H20" s="16"/>
      <c r="I20" s="17">
        <f>+G20*H20</f>
        <v>0</v>
      </c>
    </row>
    <row r="21" spans="2:9" ht="6" customHeight="1" x14ac:dyDescent="0.2">
      <c r="B21" s="3"/>
      <c r="C21" s="4"/>
      <c r="D21" s="4"/>
      <c r="E21" s="4"/>
      <c r="F21" s="10"/>
      <c r="G21" s="22"/>
      <c r="H21" s="16"/>
      <c r="I21" s="17"/>
    </row>
    <row r="22" spans="2:9" ht="15" x14ac:dyDescent="0.25">
      <c r="B22" s="20" t="s">
        <v>56</v>
      </c>
      <c r="C22" s="19" t="s">
        <v>15</v>
      </c>
      <c r="D22" s="4"/>
      <c r="E22" s="4"/>
      <c r="F22" s="10"/>
      <c r="G22" s="22"/>
      <c r="H22" s="16"/>
      <c r="I22" s="17"/>
    </row>
    <row r="23" spans="2:9" ht="6" customHeight="1" x14ac:dyDescent="0.25">
      <c r="B23" s="3"/>
      <c r="C23" s="19"/>
      <c r="D23" s="4"/>
      <c r="E23" s="4"/>
      <c r="F23" s="10"/>
      <c r="G23" s="22"/>
      <c r="H23" s="16"/>
      <c r="I23" s="17"/>
    </row>
    <row r="24" spans="2:9" x14ac:dyDescent="0.2">
      <c r="B24" s="3"/>
      <c r="C24" s="4"/>
      <c r="D24" s="46" t="s">
        <v>8</v>
      </c>
      <c r="E24" s="4"/>
      <c r="F24" s="10"/>
      <c r="G24" s="22"/>
      <c r="H24" s="16"/>
      <c r="I24" s="17"/>
    </row>
    <row r="25" spans="2:9" x14ac:dyDescent="0.2">
      <c r="B25" s="3"/>
      <c r="C25" s="4"/>
      <c r="D25" s="45" t="s">
        <v>71</v>
      </c>
      <c r="E25" s="4"/>
      <c r="F25" s="10" t="s">
        <v>19</v>
      </c>
      <c r="G25" s="22">
        <v>15</v>
      </c>
      <c r="H25" s="16"/>
      <c r="I25" s="17">
        <f t="shared" si="0"/>
        <v>0</v>
      </c>
    </row>
    <row r="26" spans="2:9" x14ac:dyDescent="0.2">
      <c r="B26" s="3"/>
      <c r="C26" s="4"/>
      <c r="D26" s="45"/>
      <c r="E26" s="4"/>
      <c r="F26" s="10"/>
      <c r="G26" s="22"/>
      <c r="H26" s="16"/>
      <c r="I26" s="17"/>
    </row>
    <row r="27" spans="2:9" x14ac:dyDescent="0.2">
      <c r="B27" s="3"/>
      <c r="C27" s="4"/>
      <c r="D27" s="46" t="s">
        <v>8</v>
      </c>
      <c r="E27" s="4"/>
      <c r="F27" s="10"/>
      <c r="G27" s="22"/>
      <c r="H27" s="16"/>
      <c r="I27" s="17"/>
    </row>
    <row r="28" spans="2:9" x14ac:dyDescent="0.2">
      <c r="B28" s="3"/>
      <c r="C28" s="4"/>
      <c r="D28" s="45" t="s">
        <v>72</v>
      </c>
      <c r="E28" s="4"/>
      <c r="F28" s="10" t="s">
        <v>19</v>
      </c>
      <c r="G28" s="22">
        <v>26</v>
      </c>
      <c r="H28" s="16"/>
      <c r="I28" s="17">
        <f t="shared" si="0"/>
        <v>0</v>
      </c>
    </row>
    <row r="29" spans="2:9" x14ac:dyDescent="0.2">
      <c r="B29" s="3"/>
      <c r="C29" s="4"/>
      <c r="D29" s="45"/>
      <c r="E29" s="4"/>
      <c r="F29" s="10"/>
      <c r="G29" s="22"/>
      <c r="H29" s="16"/>
      <c r="I29" s="17"/>
    </row>
    <row r="30" spans="2:9" x14ac:dyDescent="0.2">
      <c r="B30" s="3"/>
      <c r="C30" s="4"/>
      <c r="D30" s="46" t="s">
        <v>8</v>
      </c>
      <c r="E30" s="4"/>
      <c r="F30" s="10"/>
      <c r="G30" s="22"/>
      <c r="H30" s="16"/>
      <c r="I30" s="17"/>
    </row>
    <row r="31" spans="2:9" x14ac:dyDescent="0.2">
      <c r="B31" s="3"/>
      <c r="C31" s="4"/>
      <c r="D31" s="45" t="s">
        <v>73</v>
      </c>
      <c r="E31" s="4"/>
      <c r="F31" s="10" t="s">
        <v>19</v>
      </c>
      <c r="G31" s="22">
        <v>1</v>
      </c>
      <c r="H31" s="16"/>
      <c r="I31" s="17">
        <f t="shared" si="0"/>
        <v>0</v>
      </c>
    </row>
    <row r="32" spans="2:9" ht="6" customHeight="1" x14ac:dyDescent="0.2">
      <c r="B32" s="3"/>
      <c r="C32" s="4"/>
      <c r="D32" s="4"/>
      <c r="E32" s="4"/>
      <c r="F32" s="10"/>
      <c r="G32" s="22"/>
      <c r="H32" s="16"/>
      <c r="I32" s="17"/>
    </row>
    <row r="33" spans="2:9" ht="15" x14ac:dyDescent="0.25">
      <c r="B33" s="20"/>
      <c r="C33" s="19" t="s">
        <v>65</v>
      </c>
      <c r="D33" s="4"/>
      <c r="E33" s="4"/>
      <c r="F33" s="10"/>
      <c r="G33" s="22"/>
      <c r="H33" s="16"/>
      <c r="I33" s="17"/>
    </row>
    <row r="34" spans="2:9" ht="6" customHeight="1" x14ac:dyDescent="0.25">
      <c r="B34" s="3"/>
      <c r="C34" s="19"/>
      <c r="D34" s="4"/>
      <c r="E34" s="4"/>
      <c r="F34" s="10"/>
      <c r="G34" s="22"/>
      <c r="H34" s="16"/>
      <c r="I34" s="17"/>
    </row>
    <row r="35" spans="2:9" x14ac:dyDescent="0.2">
      <c r="B35" s="3"/>
      <c r="C35" s="4"/>
      <c r="D35" s="46" t="s">
        <v>8</v>
      </c>
      <c r="E35" s="4"/>
      <c r="F35" s="10"/>
      <c r="G35" s="22"/>
      <c r="H35" s="16"/>
      <c r="I35" s="17"/>
    </row>
    <row r="36" spans="2:9" x14ac:dyDescent="0.2">
      <c r="B36" s="3"/>
      <c r="C36" s="4"/>
      <c r="D36" s="45" t="s">
        <v>71</v>
      </c>
      <c r="E36" s="4"/>
      <c r="F36" s="10" t="s">
        <v>19</v>
      </c>
      <c r="G36" s="22">
        <v>15</v>
      </c>
      <c r="H36" s="16"/>
      <c r="I36" s="17">
        <f t="shared" ref="I36" si="1">+G36*H36</f>
        <v>0</v>
      </c>
    </row>
    <row r="37" spans="2:9" ht="6" customHeight="1" x14ac:dyDescent="0.2">
      <c r="B37" s="44"/>
      <c r="C37" s="23"/>
      <c r="D37" s="4"/>
      <c r="E37" s="4"/>
      <c r="F37" s="10"/>
      <c r="G37" s="22"/>
      <c r="H37" s="16"/>
      <c r="I37" s="17"/>
    </row>
    <row r="38" spans="2:9" ht="15" x14ac:dyDescent="0.25">
      <c r="B38" s="20" t="s">
        <v>57</v>
      </c>
      <c r="C38" s="19" t="s">
        <v>54</v>
      </c>
      <c r="D38" s="4"/>
      <c r="E38" s="4"/>
      <c r="F38" s="10"/>
      <c r="G38" s="22"/>
      <c r="H38" s="16"/>
      <c r="I38" s="17"/>
    </row>
    <row r="39" spans="2:9" ht="39" customHeight="1" x14ac:dyDescent="0.25">
      <c r="B39" s="20"/>
      <c r="C39" s="60" t="s">
        <v>33</v>
      </c>
      <c r="D39" s="61"/>
      <c r="E39" s="62"/>
      <c r="F39" s="10"/>
      <c r="G39" s="22"/>
      <c r="H39" s="16"/>
      <c r="I39" s="17"/>
    </row>
    <row r="40" spans="2:9" ht="6" customHeight="1" x14ac:dyDescent="0.25">
      <c r="B40" s="20"/>
      <c r="C40" s="23"/>
      <c r="D40" s="23"/>
      <c r="E40" s="23"/>
      <c r="F40" s="10"/>
      <c r="G40" s="22"/>
      <c r="H40" s="16"/>
      <c r="I40" s="17"/>
    </row>
    <row r="41" spans="2:9" x14ac:dyDescent="0.2">
      <c r="B41" s="3"/>
      <c r="C41" s="4"/>
      <c r="D41" s="46" t="s">
        <v>8</v>
      </c>
      <c r="E41" s="4"/>
      <c r="F41" s="10"/>
      <c r="G41" s="22"/>
      <c r="H41" s="16"/>
      <c r="I41" s="17"/>
    </row>
    <row r="42" spans="2:9" x14ac:dyDescent="0.2">
      <c r="B42" s="3"/>
      <c r="C42" s="4"/>
      <c r="D42" s="45" t="s">
        <v>74</v>
      </c>
      <c r="E42" s="4"/>
      <c r="F42" s="10" t="s">
        <v>19</v>
      </c>
      <c r="G42" s="22">
        <v>15</v>
      </c>
      <c r="H42" s="16"/>
      <c r="I42" s="17">
        <f t="shared" si="0"/>
        <v>0</v>
      </c>
    </row>
    <row r="43" spans="2:9" ht="6" customHeight="1" x14ac:dyDescent="0.2">
      <c r="B43" s="3"/>
      <c r="C43" s="4"/>
      <c r="D43" s="4"/>
      <c r="E43" s="4"/>
      <c r="F43" s="10"/>
      <c r="G43" s="22"/>
      <c r="H43" s="16"/>
      <c r="I43" s="17"/>
    </row>
    <row r="44" spans="2:9" ht="15" x14ac:dyDescent="0.25">
      <c r="B44" s="20"/>
      <c r="C44" s="19" t="s">
        <v>58</v>
      </c>
      <c r="D44" s="4"/>
      <c r="E44" s="4"/>
      <c r="F44" s="10"/>
      <c r="G44" s="22"/>
      <c r="H44" s="16"/>
      <c r="I44" s="17"/>
    </row>
    <row r="45" spans="2:9" ht="15" x14ac:dyDescent="0.25">
      <c r="B45" s="20"/>
      <c r="C45" s="60" t="s">
        <v>59</v>
      </c>
      <c r="D45" s="61"/>
      <c r="E45" s="62"/>
      <c r="F45" s="10"/>
      <c r="G45" s="22"/>
      <c r="H45" s="16"/>
      <c r="I45" s="17"/>
    </row>
    <row r="46" spans="2:9" ht="6" customHeight="1" x14ac:dyDescent="0.25">
      <c r="B46" s="20"/>
      <c r="C46" s="23"/>
      <c r="D46" s="23"/>
      <c r="E46" s="23"/>
      <c r="F46" s="10"/>
      <c r="G46" s="22"/>
      <c r="H46" s="16"/>
      <c r="I46" s="17"/>
    </row>
    <row r="47" spans="2:9" ht="15" x14ac:dyDescent="0.25">
      <c r="B47" s="20"/>
      <c r="C47" s="4"/>
      <c r="D47" s="46" t="s">
        <v>8</v>
      </c>
      <c r="E47" s="45"/>
      <c r="F47" s="10"/>
      <c r="G47" s="22"/>
      <c r="H47" s="16"/>
      <c r="I47" s="17"/>
    </row>
    <row r="48" spans="2:9" ht="29.25" customHeight="1" x14ac:dyDescent="0.25">
      <c r="B48" s="20"/>
      <c r="C48" s="4"/>
      <c r="D48" s="52" t="s">
        <v>75</v>
      </c>
      <c r="E48" s="53"/>
      <c r="F48" s="10" t="s">
        <v>19</v>
      </c>
      <c r="G48" s="22">
        <v>15</v>
      </c>
      <c r="H48" s="16"/>
      <c r="I48" s="17">
        <f>+G48*H48</f>
        <v>0</v>
      </c>
    </row>
    <row r="49" spans="2:9" ht="6" customHeight="1" x14ac:dyDescent="0.25">
      <c r="B49" s="20"/>
      <c r="C49" s="19"/>
      <c r="D49" s="45"/>
      <c r="E49" s="45"/>
      <c r="F49" s="10"/>
      <c r="G49" s="22"/>
      <c r="H49" s="16"/>
      <c r="I49" s="17"/>
    </row>
    <row r="50" spans="2:9" ht="15" x14ac:dyDescent="0.25">
      <c r="B50" s="20" t="s">
        <v>66</v>
      </c>
      <c r="C50" s="19" t="s">
        <v>32</v>
      </c>
      <c r="D50" s="4"/>
      <c r="E50" s="4"/>
      <c r="F50" s="10"/>
      <c r="G50" s="22"/>
      <c r="H50" s="16"/>
      <c r="I50" s="17"/>
    </row>
    <row r="51" spans="2:9" ht="44.25" customHeight="1" x14ac:dyDescent="0.25">
      <c r="B51" s="20"/>
      <c r="C51" s="60" t="s">
        <v>36</v>
      </c>
      <c r="D51" s="61"/>
      <c r="E51" s="62"/>
      <c r="F51" s="10"/>
      <c r="G51" s="22"/>
      <c r="H51" s="16"/>
      <c r="I51" s="17"/>
    </row>
    <row r="52" spans="2:9" ht="6" customHeight="1" x14ac:dyDescent="0.25">
      <c r="B52" s="20"/>
      <c r="C52" s="23"/>
      <c r="D52" s="23"/>
      <c r="E52" s="23"/>
      <c r="F52" s="10"/>
      <c r="G52" s="22"/>
      <c r="H52" s="16"/>
      <c r="I52" s="17"/>
    </row>
    <row r="53" spans="2:9" x14ac:dyDescent="0.2">
      <c r="B53" s="3"/>
      <c r="C53" s="4"/>
      <c r="D53" s="46" t="s">
        <v>8</v>
      </c>
      <c r="E53" s="4"/>
      <c r="F53" s="10"/>
      <c r="G53" s="22"/>
      <c r="H53" s="16"/>
      <c r="I53" s="17"/>
    </row>
    <row r="54" spans="2:9" x14ac:dyDescent="0.2">
      <c r="B54" s="3"/>
      <c r="C54" s="4"/>
      <c r="D54" s="45" t="s">
        <v>76</v>
      </c>
      <c r="E54" s="4"/>
      <c r="F54" s="10" t="s">
        <v>19</v>
      </c>
      <c r="G54" s="22">
        <v>17</v>
      </c>
      <c r="H54" s="16"/>
      <c r="I54" s="17">
        <f t="shared" ref="I54" si="2">+G54*H54</f>
        <v>0</v>
      </c>
    </row>
    <row r="55" spans="2:9" ht="6" customHeight="1" x14ac:dyDescent="0.2">
      <c r="B55" s="3"/>
      <c r="C55" s="4"/>
      <c r="D55" s="4"/>
      <c r="E55" s="4"/>
      <c r="F55" s="10"/>
      <c r="G55" s="22"/>
      <c r="H55" s="16"/>
      <c r="I55" s="17"/>
    </row>
    <row r="56" spans="2:9" ht="15" x14ac:dyDescent="0.25">
      <c r="B56" s="20" t="s">
        <v>67</v>
      </c>
      <c r="C56" s="19" t="s">
        <v>39</v>
      </c>
      <c r="D56" s="4"/>
      <c r="E56" s="4"/>
      <c r="F56" s="10"/>
      <c r="G56" s="22"/>
      <c r="H56" s="16"/>
      <c r="I56" s="17"/>
    </row>
    <row r="57" spans="2:9" ht="43.5" customHeight="1" x14ac:dyDescent="0.25">
      <c r="B57" s="20"/>
      <c r="C57" s="60" t="s">
        <v>40</v>
      </c>
      <c r="D57" s="61"/>
      <c r="E57" s="62"/>
      <c r="F57" s="10"/>
      <c r="G57" s="22"/>
      <c r="H57" s="16"/>
      <c r="I57" s="17"/>
    </row>
    <row r="58" spans="2:9" ht="6" customHeight="1" x14ac:dyDescent="0.25">
      <c r="B58" s="20"/>
      <c r="C58" s="23"/>
      <c r="D58" s="23"/>
      <c r="E58" s="23"/>
      <c r="F58" s="10"/>
      <c r="G58" s="22"/>
      <c r="H58" s="16"/>
      <c r="I58" s="17"/>
    </row>
    <row r="59" spans="2:9" x14ac:dyDescent="0.2">
      <c r="B59" s="3"/>
      <c r="C59" s="4"/>
      <c r="D59" s="46" t="s">
        <v>8</v>
      </c>
      <c r="E59" s="4"/>
      <c r="F59" s="10"/>
      <c r="G59" s="22"/>
      <c r="H59" s="16"/>
      <c r="I59" s="17"/>
    </row>
    <row r="60" spans="2:9" x14ac:dyDescent="0.2">
      <c r="B60" s="3"/>
      <c r="C60" s="4"/>
      <c r="D60" s="45" t="s">
        <v>77</v>
      </c>
      <c r="E60" s="4"/>
      <c r="F60" s="10" t="s">
        <v>19</v>
      </c>
      <c r="G60" s="22">
        <v>9</v>
      </c>
      <c r="H60" s="16"/>
      <c r="I60" s="17">
        <f t="shared" ref="I60" si="3">+G60*H60</f>
        <v>0</v>
      </c>
    </row>
    <row r="61" spans="2:9" ht="6" customHeight="1" x14ac:dyDescent="0.2">
      <c r="B61" s="3"/>
      <c r="C61" s="4"/>
      <c r="D61" s="4"/>
      <c r="E61" s="4"/>
      <c r="F61" s="10"/>
      <c r="G61" s="22"/>
      <c r="H61" s="16"/>
      <c r="I61" s="17"/>
    </row>
    <row r="62" spans="2:9" ht="15" x14ac:dyDescent="0.25">
      <c r="B62" s="20" t="s">
        <v>68</v>
      </c>
      <c r="C62" s="19" t="s">
        <v>61</v>
      </c>
      <c r="D62" s="4"/>
      <c r="E62" s="4"/>
      <c r="F62" s="10"/>
      <c r="G62" s="22"/>
      <c r="H62" s="16"/>
      <c r="I62" s="17"/>
    </row>
    <row r="63" spans="2:9" ht="42" customHeight="1" x14ac:dyDescent="0.25">
      <c r="B63" s="20"/>
      <c r="C63" s="60" t="s">
        <v>62</v>
      </c>
      <c r="D63" s="61"/>
      <c r="E63" s="62"/>
      <c r="F63" s="10"/>
      <c r="G63" s="22"/>
      <c r="H63" s="16"/>
      <c r="I63" s="17"/>
    </row>
    <row r="64" spans="2:9" ht="6" customHeight="1" x14ac:dyDescent="0.25">
      <c r="B64" s="20"/>
      <c r="C64" s="23"/>
      <c r="D64" s="23"/>
      <c r="E64" s="23"/>
      <c r="F64" s="10"/>
      <c r="G64" s="22"/>
      <c r="H64" s="16"/>
      <c r="I64" s="17"/>
    </row>
    <row r="65" spans="2:9" x14ac:dyDescent="0.2">
      <c r="B65" s="3"/>
      <c r="C65" s="4"/>
      <c r="D65" s="46" t="s">
        <v>8</v>
      </c>
      <c r="E65" s="4"/>
      <c r="F65" s="10"/>
      <c r="G65" s="22"/>
      <c r="H65" s="16"/>
      <c r="I65" s="17"/>
    </row>
    <row r="66" spans="2:9" x14ac:dyDescent="0.2">
      <c r="B66" s="3"/>
      <c r="C66" s="4"/>
      <c r="D66" s="45" t="s">
        <v>78</v>
      </c>
      <c r="E66" s="4"/>
      <c r="F66" s="10" t="s">
        <v>19</v>
      </c>
      <c r="G66" s="22">
        <v>1</v>
      </c>
      <c r="H66" s="16"/>
      <c r="I66" s="17">
        <f t="shared" ref="I66" si="4">+G66*H66</f>
        <v>0</v>
      </c>
    </row>
    <row r="67" spans="2:9" ht="6" customHeight="1" x14ac:dyDescent="0.2">
      <c r="B67" s="3"/>
      <c r="C67" s="4"/>
      <c r="D67" s="4"/>
      <c r="E67" s="4"/>
      <c r="F67" s="10"/>
      <c r="G67" s="22"/>
      <c r="H67" s="16"/>
      <c r="I67" s="17"/>
    </row>
    <row r="68" spans="2:9" ht="15" x14ac:dyDescent="0.25">
      <c r="B68" s="20" t="s">
        <v>69</v>
      </c>
      <c r="C68" s="19" t="s">
        <v>45</v>
      </c>
      <c r="D68" s="4"/>
      <c r="E68" s="4"/>
      <c r="F68" s="10"/>
      <c r="G68" s="22"/>
      <c r="H68" s="16"/>
      <c r="I68" s="17"/>
    </row>
    <row r="69" spans="2:9" ht="15" x14ac:dyDescent="0.25">
      <c r="B69" s="20"/>
      <c r="C69" s="60" t="s">
        <v>46</v>
      </c>
      <c r="D69" s="61"/>
      <c r="E69" s="62"/>
      <c r="F69" s="10"/>
      <c r="G69" s="22"/>
      <c r="H69" s="16"/>
      <c r="I69" s="17"/>
    </row>
    <row r="70" spans="2:9" ht="6" customHeight="1" x14ac:dyDescent="0.25">
      <c r="B70" s="20"/>
      <c r="C70" s="23"/>
      <c r="D70" s="23"/>
      <c r="E70" s="23"/>
      <c r="F70" s="10"/>
      <c r="G70" s="22"/>
      <c r="H70" s="16"/>
      <c r="I70" s="17"/>
    </row>
    <row r="71" spans="2:9" x14ac:dyDescent="0.2">
      <c r="B71" s="3"/>
      <c r="C71" s="4"/>
      <c r="D71" s="46" t="s">
        <v>8</v>
      </c>
      <c r="E71" s="45"/>
      <c r="F71" s="10"/>
      <c r="G71" s="22"/>
      <c r="H71" s="16"/>
      <c r="I71" s="17"/>
    </row>
    <row r="72" spans="2:9" ht="27.75" customHeight="1" x14ac:dyDescent="0.2">
      <c r="B72" s="3"/>
      <c r="C72" s="4"/>
      <c r="D72" s="52" t="s">
        <v>79</v>
      </c>
      <c r="E72" s="53"/>
      <c r="F72" s="10" t="s">
        <v>19</v>
      </c>
      <c r="G72" s="22"/>
      <c r="H72" s="16"/>
      <c r="I72" s="17">
        <f t="shared" ref="I72" si="5">+G72*H72</f>
        <v>0</v>
      </c>
    </row>
    <row r="73" spans="2:9" ht="6" customHeight="1" thickBot="1" x14ac:dyDescent="0.25">
      <c r="B73" s="5"/>
      <c r="C73" s="6"/>
      <c r="D73" s="6"/>
      <c r="E73" s="6"/>
      <c r="F73" s="12"/>
      <c r="G73" s="13"/>
      <c r="H73" s="18"/>
      <c r="I73" s="18"/>
    </row>
    <row r="74" spans="2:9" ht="15" thickBot="1" x14ac:dyDescent="0.25">
      <c r="B74" s="24"/>
      <c r="C74" s="4"/>
      <c r="D74" s="4"/>
      <c r="E74" s="4"/>
      <c r="F74" s="11"/>
      <c r="G74" s="11"/>
      <c r="H74" s="25"/>
      <c r="I74" s="17"/>
    </row>
    <row r="75" spans="2:9" x14ac:dyDescent="0.2">
      <c r="B75" s="38"/>
      <c r="C75" s="26"/>
      <c r="D75" s="26"/>
      <c r="E75" s="26"/>
      <c r="F75" s="27"/>
      <c r="G75" s="28"/>
      <c r="H75" s="28"/>
      <c r="I75" s="29"/>
    </row>
    <row r="76" spans="2:9" ht="14.25" customHeight="1" x14ac:dyDescent="0.2">
      <c r="B76" s="39"/>
      <c r="C76" s="30"/>
      <c r="D76" s="54" t="s">
        <v>63</v>
      </c>
      <c r="E76" s="54"/>
      <c r="F76" s="54"/>
      <c r="G76" s="54"/>
      <c r="H76" s="55">
        <f>+SUM(I9:I73)</f>
        <v>0</v>
      </c>
      <c r="I76" s="56"/>
    </row>
    <row r="77" spans="2:9" x14ac:dyDescent="0.2">
      <c r="B77" s="39"/>
      <c r="C77" s="30"/>
      <c r="D77" s="31"/>
      <c r="E77" s="31"/>
      <c r="F77" s="31"/>
      <c r="G77" s="32"/>
      <c r="H77" s="47"/>
      <c r="I77" s="48"/>
    </row>
    <row r="78" spans="2:9" x14ac:dyDescent="0.2">
      <c r="B78" s="39"/>
      <c r="C78" s="30"/>
      <c r="D78" s="57" t="s">
        <v>50</v>
      </c>
      <c r="E78" s="57"/>
      <c r="F78" s="57"/>
      <c r="G78" s="57"/>
      <c r="H78" s="58">
        <f>+H76*20%</f>
        <v>0</v>
      </c>
      <c r="I78" s="59"/>
    </row>
    <row r="79" spans="2:9" x14ac:dyDescent="0.2">
      <c r="B79" s="39"/>
      <c r="C79" s="30"/>
      <c r="D79" s="30"/>
      <c r="E79" s="30"/>
      <c r="F79" s="33"/>
      <c r="G79" s="47"/>
      <c r="H79" s="47"/>
      <c r="I79" s="48"/>
    </row>
    <row r="80" spans="2:9" x14ac:dyDescent="0.2">
      <c r="B80" s="39"/>
      <c r="C80" s="30"/>
      <c r="D80" s="54" t="s">
        <v>64</v>
      </c>
      <c r="E80" s="54"/>
      <c r="F80" s="54"/>
      <c r="G80" s="54"/>
      <c r="H80" s="55">
        <f>+H76+H78</f>
        <v>0</v>
      </c>
      <c r="I80" s="56"/>
    </row>
    <row r="81" spans="2:9" ht="15" thickBot="1" x14ac:dyDescent="0.25">
      <c r="B81" s="40"/>
      <c r="C81" s="34"/>
      <c r="D81" s="34"/>
      <c r="E81" s="34"/>
      <c r="F81" s="35"/>
      <c r="G81" s="36"/>
      <c r="H81" s="36"/>
      <c r="I81" s="37"/>
    </row>
  </sheetData>
  <mergeCells count="23">
    <mergeCell ref="B2:I3"/>
    <mergeCell ref="B4:I4"/>
    <mergeCell ref="C8:E8"/>
    <mergeCell ref="C39:E39"/>
    <mergeCell ref="D78:G78"/>
    <mergeCell ref="H78:I78"/>
    <mergeCell ref="C45:E45"/>
    <mergeCell ref="D48:E48"/>
    <mergeCell ref="B5:C5"/>
    <mergeCell ref="D5:I5"/>
    <mergeCell ref="B6:C6"/>
    <mergeCell ref="D6:I6"/>
    <mergeCell ref="B7:C7"/>
    <mergeCell ref="D7:I7"/>
    <mergeCell ref="D80:G80"/>
    <mergeCell ref="H80:I80"/>
    <mergeCell ref="C51:E51"/>
    <mergeCell ref="C57:E57"/>
    <mergeCell ref="C63:E63"/>
    <mergeCell ref="C69:E69"/>
    <mergeCell ref="D72:E72"/>
    <mergeCell ref="D76:G76"/>
    <mergeCell ref="H76:I76"/>
  </mergeCells>
  <pageMargins left="0.7" right="0.7" top="0.75" bottom="0.75" header="0.3" footer="0.3"/>
  <pageSetup paperSize="9" scale="6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1"/>
  <sheetViews>
    <sheetView workbookViewId="0">
      <selection activeCell="E18" sqref="E18"/>
    </sheetView>
  </sheetViews>
  <sheetFormatPr baseColWidth="10" defaultRowHeight="14.25" x14ac:dyDescent="0.2"/>
  <cols>
    <col min="1" max="1" width="1.75" style="41" customWidth="1"/>
    <col min="2" max="2" width="6.375" style="41" bestFit="1" customWidth="1"/>
    <col min="3" max="3" width="16.5" style="41" customWidth="1"/>
    <col min="4" max="4" width="9.625" style="41" customWidth="1"/>
    <col min="5" max="5" width="45" style="41" customWidth="1"/>
    <col min="6" max="7" width="9.625" style="42" customWidth="1"/>
    <col min="8" max="8" width="9.625" style="43" customWidth="1"/>
    <col min="9" max="9" width="12.25" style="43" customWidth="1"/>
    <col min="10" max="16384" width="11" style="41"/>
  </cols>
  <sheetData>
    <row r="1" spans="2:9" ht="15" thickBot="1" x14ac:dyDescent="0.25"/>
    <row r="2" spans="2:9" ht="14.25" customHeight="1" x14ac:dyDescent="0.2">
      <c r="B2" s="63" t="s">
        <v>190</v>
      </c>
      <c r="C2" s="64"/>
      <c r="D2" s="64"/>
      <c r="E2" s="64"/>
      <c r="F2" s="64"/>
      <c r="G2" s="64"/>
      <c r="H2" s="64"/>
      <c r="I2" s="65"/>
    </row>
    <row r="3" spans="2:9" ht="50.25" customHeight="1" thickBot="1" x14ac:dyDescent="0.25">
      <c r="B3" s="66"/>
      <c r="C3" s="67"/>
      <c r="D3" s="67"/>
      <c r="E3" s="67"/>
      <c r="F3" s="67"/>
      <c r="G3" s="67"/>
      <c r="H3" s="67"/>
      <c r="I3" s="68"/>
    </row>
    <row r="4" spans="2:9" ht="30.75" customHeight="1" thickBot="1" x14ac:dyDescent="0.25">
      <c r="B4" s="69" t="s">
        <v>186</v>
      </c>
      <c r="C4" s="70"/>
      <c r="D4" s="70"/>
      <c r="E4" s="70"/>
      <c r="F4" s="70"/>
      <c r="G4" s="70"/>
      <c r="H4" s="70"/>
      <c r="I4" s="71"/>
    </row>
    <row r="5" spans="2:9" ht="30.75" customHeight="1" x14ac:dyDescent="0.2">
      <c r="B5" s="69" t="s">
        <v>191</v>
      </c>
      <c r="C5" s="70"/>
      <c r="D5" s="70"/>
      <c r="E5" s="70"/>
      <c r="F5" s="70"/>
      <c r="G5" s="70"/>
      <c r="H5" s="70"/>
      <c r="I5" s="71"/>
    </row>
    <row r="6" spans="2:9" ht="30.75" customHeight="1" x14ac:dyDescent="0.2">
      <c r="B6" s="75" t="s">
        <v>192</v>
      </c>
      <c r="C6" s="76"/>
      <c r="D6" s="76"/>
      <c r="E6" s="76"/>
      <c r="F6" s="76"/>
      <c r="G6" s="76"/>
      <c r="H6" s="76"/>
      <c r="I6" s="79"/>
    </row>
    <row r="7" spans="2:9" ht="30.75" customHeight="1" thickBot="1" x14ac:dyDescent="0.25">
      <c r="B7" s="77" t="s">
        <v>193</v>
      </c>
      <c r="C7" s="78"/>
      <c r="D7" s="76"/>
      <c r="E7" s="76"/>
      <c r="F7" s="76"/>
      <c r="G7" s="76"/>
      <c r="H7" s="76"/>
      <c r="I7" s="79"/>
    </row>
    <row r="8" spans="2:9" ht="15" thickBot="1" x14ac:dyDescent="0.25">
      <c r="B8" s="49" t="s">
        <v>0</v>
      </c>
      <c r="C8" s="72" t="s">
        <v>1</v>
      </c>
      <c r="D8" s="73"/>
      <c r="E8" s="74"/>
      <c r="F8" s="49" t="s">
        <v>2</v>
      </c>
      <c r="G8" s="50" t="s">
        <v>3</v>
      </c>
      <c r="H8" s="51" t="s">
        <v>4</v>
      </c>
      <c r="I8" s="51" t="s">
        <v>5</v>
      </c>
    </row>
    <row r="9" spans="2:9" x14ac:dyDescent="0.2">
      <c r="B9" s="1"/>
      <c r="C9" s="2"/>
      <c r="D9" s="2"/>
      <c r="E9" s="2"/>
      <c r="F9" s="8"/>
      <c r="G9" s="9"/>
      <c r="H9" s="14"/>
      <c r="I9" s="15"/>
    </row>
    <row r="10" spans="2:9" ht="15" x14ac:dyDescent="0.25">
      <c r="B10" s="3"/>
      <c r="C10" s="21" t="s">
        <v>14</v>
      </c>
      <c r="D10" s="4"/>
      <c r="E10" s="4"/>
      <c r="F10" s="10"/>
      <c r="G10" s="11"/>
      <c r="H10" s="16"/>
      <c r="I10" s="17"/>
    </row>
    <row r="11" spans="2:9" ht="6" customHeight="1" x14ac:dyDescent="0.2">
      <c r="B11" s="3"/>
      <c r="C11" s="4"/>
      <c r="D11" s="4"/>
      <c r="E11" s="4"/>
      <c r="F11" s="10"/>
      <c r="G11" s="11"/>
      <c r="H11" s="16"/>
      <c r="I11" s="17"/>
    </row>
    <row r="12" spans="2:9" ht="15" x14ac:dyDescent="0.25">
      <c r="B12" s="3"/>
      <c r="C12" s="19" t="s">
        <v>7</v>
      </c>
      <c r="D12" s="4"/>
      <c r="E12" s="4"/>
      <c r="F12" s="10"/>
      <c r="G12" s="11"/>
      <c r="H12" s="16"/>
      <c r="I12" s="17"/>
    </row>
    <row r="13" spans="2:9" x14ac:dyDescent="0.2">
      <c r="B13" s="3"/>
      <c r="C13" s="4"/>
      <c r="D13" s="46" t="s">
        <v>8</v>
      </c>
      <c r="E13" s="7"/>
      <c r="F13" s="10"/>
      <c r="G13" s="11"/>
      <c r="H13" s="16"/>
      <c r="I13" s="17"/>
    </row>
    <row r="14" spans="2:9" x14ac:dyDescent="0.2">
      <c r="B14" s="3"/>
      <c r="C14" s="4"/>
      <c r="D14" s="45" t="s">
        <v>9</v>
      </c>
      <c r="E14" s="7"/>
      <c r="F14" s="10" t="s">
        <v>10</v>
      </c>
      <c r="G14" s="22">
        <v>1</v>
      </c>
      <c r="H14" s="16"/>
      <c r="I14" s="17">
        <f t="shared" ref="I14:I42" si="0">+G14*H14</f>
        <v>0</v>
      </c>
    </row>
    <row r="15" spans="2:9" x14ac:dyDescent="0.2">
      <c r="B15" s="3"/>
      <c r="C15" s="4"/>
      <c r="D15" s="7"/>
      <c r="E15" s="4"/>
      <c r="F15" s="10"/>
      <c r="G15" s="22"/>
      <c r="H15" s="16"/>
      <c r="I15" s="17"/>
    </row>
    <row r="16" spans="2:9" ht="15" x14ac:dyDescent="0.25">
      <c r="B16" s="20" t="s">
        <v>92</v>
      </c>
      <c r="C16" s="21" t="s">
        <v>101</v>
      </c>
      <c r="D16" s="4"/>
      <c r="E16" s="4"/>
      <c r="F16" s="10"/>
      <c r="G16" s="22"/>
      <c r="H16" s="16"/>
      <c r="I16" s="17"/>
    </row>
    <row r="17" spans="2:9" ht="6" customHeight="1" x14ac:dyDescent="0.2">
      <c r="B17" s="3"/>
      <c r="C17" s="4"/>
      <c r="D17" s="4"/>
      <c r="E17" s="4"/>
      <c r="F17" s="10"/>
      <c r="G17" s="22"/>
      <c r="H17" s="16"/>
      <c r="I17" s="17"/>
    </row>
    <row r="18" spans="2:9" ht="15" x14ac:dyDescent="0.25">
      <c r="B18" s="3"/>
      <c r="C18" s="19" t="s">
        <v>13</v>
      </c>
      <c r="D18" s="4"/>
      <c r="E18" s="4"/>
      <c r="F18" s="10"/>
      <c r="G18" s="22"/>
      <c r="H18" s="16"/>
      <c r="I18" s="17"/>
    </row>
    <row r="19" spans="2:9" x14ac:dyDescent="0.2">
      <c r="B19" s="3"/>
      <c r="C19" s="4"/>
      <c r="D19" s="46" t="s">
        <v>8</v>
      </c>
      <c r="E19" s="4"/>
      <c r="F19" s="10"/>
      <c r="G19" s="22"/>
      <c r="H19" s="16"/>
      <c r="I19" s="17"/>
    </row>
    <row r="20" spans="2:9" x14ac:dyDescent="0.2">
      <c r="B20" s="3"/>
      <c r="C20" s="4"/>
      <c r="D20" s="45" t="s">
        <v>9</v>
      </c>
      <c r="E20" s="4"/>
      <c r="F20" s="10" t="s">
        <v>10</v>
      </c>
      <c r="G20" s="22">
        <v>1</v>
      </c>
      <c r="H20" s="16"/>
      <c r="I20" s="17">
        <f>+G20*H20</f>
        <v>0</v>
      </c>
    </row>
    <row r="21" spans="2:9" ht="6" customHeight="1" x14ac:dyDescent="0.2">
      <c r="B21" s="3"/>
      <c r="C21" s="4"/>
      <c r="D21" s="4"/>
      <c r="E21" s="4"/>
      <c r="F21" s="10"/>
      <c r="G21" s="22"/>
      <c r="H21" s="16"/>
      <c r="I21" s="17"/>
    </row>
    <row r="22" spans="2:9" ht="15" x14ac:dyDescent="0.25">
      <c r="B22" s="20" t="s">
        <v>93</v>
      </c>
      <c r="C22" s="19" t="s">
        <v>15</v>
      </c>
      <c r="D22" s="4"/>
      <c r="E22" s="4"/>
      <c r="F22" s="10"/>
      <c r="G22" s="22"/>
      <c r="H22" s="16"/>
      <c r="I22" s="17"/>
    </row>
    <row r="23" spans="2:9" ht="6" customHeight="1" x14ac:dyDescent="0.25">
      <c r="B23" s="3"/>
      <c r="C23" s="19"/>
      <c r="D23" s="4"/>
      <c r="E23" s="4"/>
      <c r="F23" s="10"/>
      <c r="G23" s="22"/>
      <c r="H23" s="16"/>
      <c r="I23" s="17"/>
    </row>
    <row r="24" spans="2:9" x14ac:dyDescent="0.2">
      <c r="B24" s="3"/>
      <c r="C24" s="4"/>
      <c r="D24" s="46" t="s">
        <v>8</v>
      </c>
      <c r="E24" s="4"/>
      <c r="F24" s="10"/>
      <c r="G24" s="22"/>
      <c r="H24" s="16"/>
      <c r="I24" s="17"/>
    </row>
    <row r="25" spans="2:9" x14ac:dyDescent="0.2">
      <c r="B25" s="3"/>
      <c r="C25" s="4"/>
      <c r="D25" s="45" t="s">
        <v>80</v>
      </c>
      <c r="E25" s="4"/>
      <c r="F25" s="10" t="s">
        <v>19</v>
      </c>
      <c r="G25" s="22">
        <v>14</v>
      </c>
      <c r="H25" s="16"/>
      <c r="I25" s="17">
        <f t="shared" si="0"/>
        <v>0</v>
      </c>
    </row>
    <row r="26" spans="2:9" x14ac:dyDescent="0.2">
      <c r="B26" s="3"/>
      <c r="C26" s="4"/>
      <c r="D26" s="45"/>
      <c r="E26" s="4"/>
      <c r="F26" s="10"/>
      <c r="G26" s="22"/>
      <c r="H26" s="16"/>
      <c r="I26" s="17"/>
    </row>
    <row r="27" spans="2:9" x14ac:dyDescent="0.2">
      <c r="B27" s="3"/>
      <c r="C27" s="4"/>
      <c r="D27" s="46" t="s">
        <v>8</v>
      </c>
      <c r="E27" s="4"/>
      <c r="F27" s="10"/>
      <c r="G27" s="22"/>
      <c r="H27" s="16"/>
      <c r="I27" s="17"/>
    </row>
    <row r="28" spans="2:9" x14ac:dyDescent="0.2">
      <c r="B28" s="3"/>
      <c r="C28" s="4"/>
      <c r="D28" s="45" t="s">
        <v>81</v>
      </c>
      <c r="E28" s="4"/>
      <c r="F28" s="10" t="s">
        <v>19</v>
      </c>
      <c r="G28" s="22">
        <v>26</v>
      </c>
      <c r="H28" s="16"/>
      <c r="I28" s="17">
        <f t="shared" si="0"/>
        <v>0</v>
      </c>
    </row>
    <row r="29" spans="2:9" x14ac:dyDescent="0.2">
      <c r="B29" s="3"/>
      <c r="C29" s="4"/>
      <c r="D29" s="45"/>
      <c r="E29" s="4"/>
      <c r="F29" s="10"/>
      <c r="G29" s="22"/>
      <c r="H29" s="16"/>
      <c r="I29" s="17"/>
    </row>
    <row r="30" spans="2:9" x14ac:dyDescent="0.2">
      <c r="B30" s="3"/>
      <c r="C30" s="4"/>
      <c r="D30" s="46" t="s">
        <v>8</v>
      </c>
      <c r="E30" s="4"/>
      <c r="F30" s="10"/>
      <c r="G30" s="22"/>
      <c r="H30" s="16"/>
      <c r="I30" s="17"/>
    </row>
    <row r="31" spans="2:9" x14ac:dyDescent="0.2">
      <c r="B31" s="3"/>
      <c r="C31" s="4"/>
      <c r="D31" s="45" t="s">
        <v>82</v>
      </c>
      <c r="E31" s="4"/>
      <c r="F31" s="10" t="s">
        <v>19</v>
      </c>
      <c r="G31" s="22">
        <v>2</v>
      </c>
      <c r="H31" s="16"/>
      <c r="I31" s="17">
        <f t="shared" si="0"/>
        <v>0</v>
      </c>
    </row>
    <row r="32" spans="2:9" ht="6" customHeight="1" x14ac:dyDescent="0.2">
      <c r="B32" s="3"/>
      <c r="C32" s="4"/>
      <c r="D32" s="4"/>
      <c r="E32" s="4"/>
      <c r="F32" s="10"/>
      <c r="G32" s="22"/>
      <c r="H32" s="16"/>
      <c r="I32" s="17"/>
    </row>
    <row r="33" spans="2:9" ht="15" x14ac:dyDescent="0.25">
      <c r="B33" s="20"/>
      <c r="C33" s="19" t="s">
        <v>65</v>
      </c>
      <c r="D33" s="4"/>
      <c r="E33" s="4"/>
      <c r="F33" s="10"/>
      <c r="G33" s="22"/>
      <c r="H33" s="16"/>
      <c r="I33" s="17"/>
    </row>
    <row r="34" spans="2:9" ht="6" customHeight="1" x14ac:dyDescent="0.25">
      <c r="B34" s="3"/>
      <c r="C34" s="19"/>
      <c r="D34" s="4"/>
      <c r="E34" s="4"/>
      <c r="F34" s="10"/>
      <c r="G34" s="22"/>
      <c r="H34" s="16"/>
      <c r="I34" s="17"/>
    </row>
    <row r="35" spans="2:9" x14ac:dyDescent="0.2">
      <c r="B35" s="3"/>
      <c r="C35" s="4"/>
      <c r="D35" s="46" t="s">
        <v>8</v>
      </c>
      <c r="E35" s="4"/>
      <c r="F35" s="10"/>
      <c r="G35" s="22"/>
      <c r="H35" s="16"/>
      <c r="I35" s="17"/>
    </row>
    <row r="36" spans="2:9" x14ac:dyDescent="0.2">
      <c r="B36" s="3"/>
      <c r="C36" s="4"/>
      <c r="D36" s="45" t="s">
        <v>80</v>
      </c>
      <c r="E36" s="4"/>
      <c r="F36" s="10" t="s">
        <v>19</v>
      </c>
      <c r="G36" s="22">
        <v>14</v>
      </c>
      <c r="H36" s="16"/>
      <c r="I36" s="17">
        <f t="shared" ref="I36" si="1">+G36*H36</f>
        <v>0</v>
      </c>
    </row>
    <row r="37" spans="2:9" ht="6" customHeight="1" x14ac:dyDescent="0.2">
      <c r="B37" s="44"/>
      <c r="C37" s="23"/>
      <c r="D37" s="4"/>
      <c r="E37" s="4"/>
      <c r="F37" s="10"/>
      <c r="G37" s="22"/>
      <c r="H37" s="16"/>
      <c r="I37" s="17"/>
    </row>
    <row r="38" spans="2:9" ht="15" x14ac:dyDescent="0.25">
      <c r="B38" s="20" t="s">
        <v>94</v>
      </c>
      <c r="C38" s="19" t="s">
        <v>54</v>
      </c>
      <c r="D38" s="4"/>
      <c r="E38" s="4"/>
      <c r="F38" s="10"/>
      <c r="G38" s="22"/>
      <c r="H38" s="16"/>
      <c r="I38" s="17"/>
    </row>
    <row r="39" spans="2:9" ht="39" customHeight="1" x14ac:dyDescent="0.25">
      <c r="B39" s="20"/>
      <c r="C39" s="60" t="s">
        <v>33</v>
      </c>
      <c r="D39" s="61"/>
      <c r="E39" s="62"/>
      <c r="F39" s="10"/>
      <c r="G39" s="22"/>
      <c r="H39" s="16"/>
      <c r="I39" s="17"/>
    </row>
    <row r="40" spans="2:9" ht="6" customHeight="1" x14ac:dyDescent="0.25">
      <c r="B40" s="20"/>
      <c r="C40" s="23"/>
      <c r="D40" s="23"/>
      <c r="E40" s="23"/>
      <c r="F40" s="10"/>
      <c r="G40" s="22"/>
      <c r="H40" s="16"/>
      <c r="I40" s="17"/>
    </row>
    <row r="41" spans="2:9" x14ac:dyDescent="0.2">
      <c r="B41" s="3"/>
      <c r="C41" s="4"/>
      <c r="D41" s="46" t="s">
        <v>8</v>
      </c>
      <c r="E41" s="4"/>
      <c r="F41" s="10"/>
      <c r="G41" s="22"/>
      <c r="H41" s="16"/>
      <c r="I41" s="17"/>
    </row>
    <row r="42" spans="2:9" x14ac:dyDescent="0.2">
      <c r="B42" s="3"/>
      <c r="C42" s="4"/>
      <c r="D42" s="45" t="s">
        <v>70</v>
      </c>
      <c r="E42" s="4"/>
      <c r="F42" s="10" t="s">
        <v>19</v>
      </c>
      <c r="G42" s="22">
        <v>14</v>
      </c>
      <c r="H42" s="16"/>
      <c r="I42" s="17">
        <f t="shared" si="0"/>
        <v>0</v>
      </c>
    </row>
    <row r="43" spans="2:9" ht="6" customHeight="1" x14ac:dyDescent="0.2">
      <c r="B43" s="3"/>
      <c r="C43" s="4"/>
      <c r="D43" s="4"/>
      <c r="E43" s="4"/>
      <c r="F43" s="10"/>
      <c r="G43" s="22"/>
      <c r="H43" s="16"/>
      <c r="I43" s="17"/>
    </row>
    <row r="44" spans="2:9" ht="15" x14ac:dyDescent="0.25">
      <c r="B44" s="20"/>
      <c r="C44" s="19" t="s">
        <v>58</v>
      </c>
      <c r="D44" s="4"/>
      <c r="E44" s="4"/>
      <c r="F44" s="10"/>
      <c r="G44" s="22"/>
      <c r="H44" s="16"/>
      <c r="I44" s="17"/>
    </row>
    <row r="45" spans="2:9" ht="15" x14ac:dyDescent="0.25">
      <c r="B45" s="20"/>
      <c r="C45" s="60" t="s">
        <v>59</v>
      </c>
      <c r="D45" s="61"/>
      <c r="E45" s="62"/>
      <c r="F45" s="10"/>
      <c r="G45" s="22"/>
      <c r="H45" s="16"/>
      <c r="I45" s="17"/>
    </row>
    <row r="46" spans="2:9" ht="6" customHeight="1" x14ac:dyDescent="0.25">
      <c r="B46" s="20"/>
      <c r="C46" s="23"/>
      <c r="D46" s="23"/>
      <c r="E46" s="23"/>
      <c r="F46" s="10"/>
      <c r="G46" s="22"/>
      <c r="H46" s="16"/>
      <c r="I46" s="17"/>
    </row>
    <row r="47" spans="2:9" ht="15" x14ac:dyDescent="0.25">
      <c r="B47" s="20"/>
      <c r="C47" s="4"/>
      <c r="D47" s="46" t="s">
        <v>8</v>
      </c>
      <c r="E47" s="45"/>
      <c r="F47" s="10"/>
      <c r="G47" s="22"/>
      <c r="H47" s="16"/>
      <c r="I47" s="17"/>
    </row>
    <row r="48" spans="2:9" ht="29.25" customHeight="1" x14ac:dyDescent="0.25">
      <c r="B48" s="20"/>
      <c r="C48" s="4"/>
      <c r="D48" s="52" t="s">
        <v>83</v>
      </c>
      <c r="E48" s="53"/>
      <c r="F48" s="10" t="s">
        <v>19</v>
      </c>
      <c r="G48" s="22">
        <v>14</v>
      </c>
      <c r="H48" s="16"/>
      <c r="I48" s="17">
        <f>+G48*H48</f>
        <v>0</v>
      </c>
    </row>
    <row r="49" spans="2:9" ht="6" customHeight="1" x14ac:dyDescent="0.25">
      <c r="B49" s="20"/>
      <c r="C49" s="19"/>
      <c r="D49" s="4"/>
      <c r="E49" s="4"/>
      <c r="F49" s="10"/>
      <c r="G49" s="22"/>
      <c r="H49" s="16"/>
      <c r="I49" s="17"/>
    </row>
    <row r="50" spans="2:9" ht="15" x14ac:dyDescent="0.25">
      <c r="B50" s="20" t="s">
        <v>95</v>
      </c>
      <c r="C50" s="19" t="s">
        <v>32</v>
      </c>
      <c r="D50" s="4"/>
      <c r="E50" s="4"/>
      <c r="F50" s="10"/>
      <c r="G50" s="22"/>
      <c r="H50" s="16"/>
      <c r="I50" s="17"/>
    </row>
    <row r="51" spans="2:9" ht="44.25" customHeight="1" x14ac:dyDescent="0.25">
      <c r="B51" s="20"/>
      <c r="C51" s="60" t="s">
        <v>36</v>
      </c>
      <c r="D51" s="61"/>
      <c r="E51" s="62"/>
      <c r="F51" s="10"/>
      <c r="G51" s="22"/>
      <c r="H51" s="16"/>
      <c r="I51" s="17"/>
    </row>
    <row r="52" spans="2:9" ht="6" customHeight="1" x14ac:dyDescent="0.25">
      <c r="B52" s="20"/>
      <c r="C52" s="23"/>
      <c r="D52" s="23"/>
      <c r="E52" s="23"/>
      <c r="F52" s="10"/>
      <c r="G52" s="22"/>
      <c r="H52" s="16"/>
      <c r="I52" s="17"/>
    </row>
    <row r="53" spans="2:9" x14ac:dyDescent="0.2">
      <c r="B53" s="3"/>
      <c r="C53" s="4"/>
      <c r="D53" s="46" t="s">
        <v>8</v>
      </c>
      <c r="E53" s="4"/>
      <c r="F53" s="10"/>
      <c r="G53" s="22"/>
      <c r="H53" s="16"/>
      <c r="I53" s="17"/>
    </row>
    <row r="54" spans="2:9" x14ac:dyDescent="0.2">
      <c r="B54" s="3"/>
      <c r="C54" s="4"/>
      <c r="D54" s="45" t="s">
        <v>84</v>
      </c>
      <c r="E54" s="4"/>
      <c r="F54" s="10" t="s">
        <v>19</v>
      </c>
      <c r="G54" s="22">
        <v>20</v>
      </c>
      <c r="H54" s="16"/>
      <c r="I54" s="17">
        <f t="shared" ref="I54" si="2">+G54*H54</f>
        <v>0</v>
      </c>
    </row>
    <row r="55" spans="2:9" ht="6" customHeight="1" x14ac:dyDescent="0.2">
      <c r="B55" s="3"/>
      <c r="C55" s="4"/>
      <c r="D55" s="4"/>
      <c r="E55" s="4"/>
      <c r="F55" s="10"/>
      <c r="G55" s="22"/>
      <c r="H55" s="16"/>
      <c r="I55" s="17"/>
    </row>
    <row r="56" spans="2:9" ht="15" x14ac:dyDescent="0.25">
      <c r="B56" s="20" t="s">
        <v>96</v>
      </c>
      <c r="C56" s="19" t="s">
        <v>39</v>
      </c>
      <c r="D56" s="4"/>
      <c r="E56" s="4"/>
      <c r="F56" s="10"/>
      <c r="G56" s="22"/>
      <c r="H56" s="16"/>
      <c r="I56" s="17"/>
    </row>
    <row r="57" spans="2:9" ht="43.5" customHeight="1" x14ac:dyDescent="0.25">
      <c r="B57" s="20"/>
      <c r="C57" s="60" t="s">
        <v>40</v>
      </c>
      <c r="D57" s="61"/>
      <c r="E57" s="62"/>
      <c r="F57" s="10"/>
      <c r="G57" s="22"/>
      <c r="H57" s="16"/>
      <c r="I57" s="17"/>
    </row>
    <row r="58" spans="2:9" ht="6" customHeight="1" x14ac:dyDescent="0.25">
      <c r="B58" s="20"/>
      <c r="C58" s="23"/>
      <c r="D58" s="23"/>
      <c r="E58" s="23"/>
      <c r="F58" s="10"/>
      <c r="G58" s="22"/>
      <c r="H58" s="16"/>
      <c r="I58" s="17"/>
    </row>
    <row r="59" spans="2:9" x14ac:dyDescent="0.2">
      <c r="B59" s="3"/>
      <c r="C59" s="4"/>
      <c r="D59" s="46" t="s">
        <v>8</v>
      </c>
      <c r="E59" s="4"/>
      <c r="F59" s="10"/>
      <c r="G59" s="22"/>
      <c r="H59" s="16"/>
      <c r="I59" s="17"/>
    </row>
    <row r="60" spans="2:9" x14ac:dyDescent="0.2">
      <c r="B60" s="3"/>
      <c r="C60" s="4"/>
      <c r="D60" s="45" t="s">
        <v>85</v>
      </c>
      <c r="E60" s="4"/>
      <c r="F60" s="10" t="s">
        <v>19</v>
      </c>
      <c r="G60" s="22">
        <v>6</v>
      </c>
      <c r="H60" s="16"/>
      <c r="I60" s="17">
        <f t="shared" ref="I60" si="3">+G60*H60</f>
        <v>0</v>
      </c>
    </row>
    <row r="61" spans="2:9" ht="6" customHeight="1" x14ac:dyDescent="0.2">
      <c r="B61" s="3"/>
      <c r="C61" s="4"/>
      <c r="D61" s="4"/>
      <c r="E61" s="4"/>
      <c r="F61" s="10"/>
      <c r="G61" s="22"/>
      <c r="H61" s="16"/>
      <c r="I61" s="17"/>
    </row>
    <row r="62" spans="2:9" ht="15" x14ac:dyDescent="0.25">
      <c r="B62" s="20" t="s">
        <v>97</v>
      </c>
      <c r="C62" s="19" t="s">
        <v>87</v>
      </c>
      <c r="D62" s="4"/>
      <c r="E62" s="4"/>
      <c r="F62" s="10"/>
      <c r="G62" s="22"/>
      <c r="H62" s="16"/>
      <c r="I62" s="17"/>
    </row>
    <row r="63" spans="2:9" ht="42" customHeight="1" x14ac:dyDescent="0.25">
      <c r="B63" s="20"/>
      <c r="C63" s="60" t="s">
        <v>88</v>
      </c>
      <c r="D63" s="61"/>
      <c r="E63" s="62"/>
      <c r="F63" s="10"/>
      <c r="G63" s="22"/>
      <c r="H63" s="16"/>
      <c r="I63" s="17"/>
    </row>
    <row r="64" spans="2:9" ht="6" customHeight="1" x14ac:dyDescent="0.25">
      <c r="B64" s="20"/>
      <c r="C64" s="23"/>
      <c r="D64" s="23"/>
      <c r="E64" s="23"/>
      <c r="F64" s="10"/>
      <c r="G64" s="22"/>
      <c r="H64" s="16"/>
      <c r="I64" s="17"/>
    </row>
    <row r="65" spans="2:9" x14ac:dyDescent="0.2">
      <c r="B65" s="3"/>
      <c r="C65" s="4"/>
      <c r="D65" s="46" t="s">
        <v>8</v>
      </c>
      <c r="E65" s="4"/>
      <c r="F65" s="10"/>
      <c r="G65" s="22"/>
      <c r="H65" s="16"/>
      <c r="I65" s="17"/>
    </row>
    <row r="66" spans="2:9" x14ac:dyDescent="0.2">
      <c r="B66" s="3"/>
      <c r="C66" s="4"/>
      <c r="D66" s="45" t="s">
        <v>89</v>
      </c>
      <c r="E66" s="4"/>
      <c r="F66" s="10" t="s">
        <v>19</v>
      </c>
      <c r="G66" s="22">
        <v>2</v>
      </c>
      <c r="H66" s="16"/>
      <c r="I66" s="17">
        <f t="shared" ref="I66" si="4">+G66*H66</f>
        <v>0</v>
      </c>
    </row>
    <row r="67" spans="2:9" ht="6" customHeight="1" x14ac:dyDescent="0.2">
      <c r="B67" s="3"/>
      <c r="C67" s="4"/>
      <c r="D67" s="4"/>
      <c r="E67" s="4"/>
      <c r="F67" s="10"/>
      <c r="G67" s="22"/>
      <c r="H67" s="16"/>
      <c r="I67" s="17"/>
    </row>
    <row r="68" spans="2:9" ht="15" x14ac:dyDescent="0.25">
      <c r="B68" s="20" t="s">
        <v>98</v>
      </c>
      <c r="C68" s="19" t="s">
        <v>45</v>
      </c>
      <c r="D68" s="4"/>
      <c r="E68" s="4"/>
      <c r="F68" s="10"/>
      <c r="G68" s="22"/>
      <c r="H68" s="16"/>
      <c r="I68" s="17"/>
    </row>
    <row r="69" spans="2:9" ht="15" x14ac:dyDescent="0.25">
      <c r="B69" s="20"/>
      <c r="C69" s="60" t="s">
        <v>46</v>
      </c>
      <c r="D69" s="61"/>
      <c r="E69" s="62"/>
      <c r="F69" s="10"/>
      <c r="G69" s="22"/>
      <c r="H69" s="16"/>
      <c r="I69" s="17"/>
    </row>
    <row r="70" spans="2:9" ht="6" customHeight="1" x14ac:dyDescent="0.25">
      <c r="B70" s="20"/>
      <c r="C70" s="23"/>
      <c r="D70" s="23"/>
      <c r="E70" s="23"/>
      <c r="F70" s="10"/>
      <c r="G70" s="22"/>
      <c r="H70" s="16"/>
      <c r="I70" s="17"/>
    </row>
    <row r="71" spans="2:9" x14ac:dyDescent="0.2">
      <c r="B71" s="3"/>
      <c r="C71" s="4"/>
      <c r="D71" s="46" t="s">
        <v>8</v>
      </c>
      <c r="E71" s="45"/>
      <c r="F71" s="10"/>
      <c r="G71" s="22"/>
      <c r="H71" s="16"/>
      <c r="I71" s="17"/>
    </row>
    <row r="72" spans="2:9" ht="27.75" customHeight="1" x14ac:dyDescent="0.2">
      <c r="B72" s="3"/>
      <c r="C72" s="4"/>
      <c r="D72" s="52" t="s">
        <v>86</v>
      </c>
      <c r="E72" s="53"/>
      <c r="F72" s="10" t="s">
        <v>19</v>
      </c>
      <c r="G72" s="22"/>
      <c r="H72" s="16"/>
      <c r="I72" s="17">
        <f t="shared" ref="I72" si="5">+G72*H72</f>
        <v>0</v>
      </c>
    </row>
    <row r="73" spans="2:9" ht="6" customHeight="1" thickBot="1" x14ac:dyDescent="0.25">
      <c r="B73" s="5"/>
      <c r="C73" s="6"/>
      <c r="D73" s="6"/>
      <c r="E73" s="6"/>
      <c r="F73" s="12"/>
      <c r="G73" s="13"/>
      <c r="H73" s="18"/>
      <c r="I73" s="18"/>
    </row>
    <row r="74" spans="2:9" ht="15" thickBot="1" x14ac:dyDescent="0.25">
      <c r="B74" s="24"/>
      <c r="C74" s="4"/>
      <c r="D74" s="4"/>
      <c r="E74" s="4"/>
      <c r="F74" s="11"/>
      <c r="G74" s="11"/>
      <c r="H74" s="25"/>
      <c r="I74" s="17"/>
    </row>
    <row r="75" spans="2:9" x14ac:dyDescent="0.2">
      <c r="B75" s="38"/>
      <c r="C75" s="26"/>
      <c r="D75" s="26"/>
      <c r="E75" s="26"/>
      <c r="F75" s="27"/>
      <c r="G75" s="28"/>
      <c r="H75" s="28"/>
      <c r="I75" s="29"/>
    </row>
    <row r="76" spans="2:9" ht="14.25" customHeight="1" x14ac:dyDescent="0.2">
      <c r="B76" s="39"/>
      <c r="C76" s="30"/>
      <c r="D76" s="54" t="s">
        <v>90</v>
      </c>
      <c r="E76" s="54"/>
      <c r="F76" s="54"/>
      <c r="G76" s="54"/>
      <c r="H76" s="55">
        <f>+SUM(I9:I73)</f>
        <v>0</v>
      </c>
      <c r="I76" s="56"/>
    </row>
    <row r="77" spans="2:9" x14ac:dyDescent="0.2">
      <c r="B77" s="39"/>
      <c r="C77" s="30"/>
      <c r="D77" s="31"/>
      <c r="E77" s="31"/>
      <c r="F77" s="31"/>
      <c r="G77" s="32"/>
      <c r="H77" s="47"/>
      <c r="I77" s="48"/>
    </row>
    <row r="78" spans="2:9" x14ac:dyDescent="0.2">
      <c r="B78" s="39"/>
      <c r="C78" s="30"/>
      <c r="D78" s="57" t="s">
        <v>50</v>
      </c>
      <c r="E78" s="57"/>
      <c r="F78" s="57"/>
      <c r="G78" s="57"/>
      <c r="H78" s="58">
        <f>+H76*20%</f>
        <v>0</v>
      </c>
      <c r="I78" s="59"/>
    </row>
    <row r="79" spans="2:9" x14ac:dyDescent="0.2">
      <c r="B79" s="39"/>
      <c r="C79" s="30"/>
      <c r="D79" s="30"/>
      <c r="E79" s="30"/>
      <c r="F79" s="33"/>
      <c r="G79" s="47"/>
      <c r="H79" s="47"/>
      <c r="I79" s="48"/>
    </row>
    <row r="80" spans="2:9" x14ac:dyDescent="0.2">
      <c r="B80" s="39"/>
      <c r="C80" s="30"/>
      <c r="D80" s="54" t="s">
        <v>91</v>
      </c>
      <c r="E80" s="54"/>
      <c r="F80" s="54"/>
      <c r="G80" s="54"/>
      <c r="H80" s="55">
        <f>+H76+H78</f>
        <v>0</v>
      </c>
      <c r="I80" s="56"/>
    </row>
    <row r="81" spans="2:9" ht="15" thickBot="1" x14ac:dyDescent="0.25">
      <c r="B81" s="40"/>
      <c r="C81" s="34"/>
      <c r="D81" s="34"/>
      <c r="E81" s="34"/>
      <c r="F81" s="35"/>
      <c r="G81" s="36"/>
      <c r="H81" s="36"/>
      <c r="I81" s="37"/>
    </row>
  </sheetData>
  <mergeCells count="23">
    <mergeCell ref="H76:I76"/>
    <mergeCell ref="D78:G78"/>
    <mergeCell ref="H78:I78"/>
    <mergeCell ref="D80:G80"/>
    <mergeCell ref="H80:I80"/>
    <mergeCell ref="D76:G76"/>
    <mergeCell ref="C51:E51"/>
    <mergeCell ref="C57:E57"/>
    <mergeCell ref="C63:E63"/>
    <mergeCell ref="C69:E69"/>
    <mergeCell ref="D72:E72"/>
    <mergeCell ref="D48:E48"/>
    <mergeCell ref="B2:I3"/>
    <mergeCell ref="B4:I4"/>
    <mergeCell ref="C8:E8"/>
    <mergeCell ref="C39:E39"/>
    <mergeCell ref="C45:E45"/>
    <mergeCell ref="B5:C5"/>
    <mergeCell ref="D5:I5"/>
    <mergeCell ref="B6:C6"/>
    <mergeCell ref="D6:I6"/>
    <mergeCell ref="B7:C7"/>
    <mergeCell ref="D7:I7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7"/>
  <sheetViews>
    <sheetView workbookViewId="0">
      <selection activeCell="K4" sqref="K4"/>
    </sheetView>
  </sheetViews>
  <sheetFormatPr baseColWidth="10" defaultRowHeight="14.25" x14ac:dyDescent="0.2"/>
  <cols>
    <col min="1" max="1" width="1.75" style="41" customWidth="1"/>
    <col min="2" max="2" width="6.375" style="41" bestFit="1" customWidth="1"/>
    <col min="3" max="3" width="16.5" style="41" customWidth="1"/>
    <col min="4" max="4" width="9.625" style="41" customWidth="1"/>
    <col min="5" max="5" width="45" style="41" customWidth="1"/>
    <col min="6" max="7" width="9.625" style="42" customWidth="1"/>
    <col min="8" max="8" width="9.625" style="43" customWidth="1"/>
    <col min="9" max="9" width="12.125" style="43" customWidth="1"/>
    <col min="10" max="16384" width="11" style="41"/>
  </cols>
  <sheetData>
    <row r="1" spans="2:9" ht="15" thickBot="1" x14ac:dyDescent="0.25"/>
    <row r="2" spans="2:9" ht="14.25" customHeight="1" x14ac:dyDescent="0.2">
      <c r="B2" s="63" t="s">
        <v>190</v>
      </c>
      <c r="C2" s="64"/>
      <c r="D2" s="64"/>
      <c r="E2" s="64"/>
      <c r="F2" s="64"/>
      <c r="G2" s="64"/>
      <c r="H2" s="64"/>
      <c r="I2" s="65"/>
    </row>
    <row r="3" spans="2:9" ht="57" customHeight="1" thickBot="1" x14ac:dyDescent="0.25">
      <c r="B3" s="66"/>
      <c r="C3" s="67"/>
      <c r="D3" s="67"/>
      <c r="E3" s="67"/>
      <c r="F3" s="67"/>
      <c r="G3" s="67"/>
      <c r="H3" s="67"/>
      <c r="I3" s="68"/>
    </row>
    <row r="4" spans="2:9" ht="30.75" customHeight="1" thickBot="1" x14ac:dyDescent="0.25">
      <c r="B4" s="69" t="s">
        <v>187</v>
      </c>
      <c r="C4" s="70"/>
      <c r="D4" s="70"/>
      <c r="E4" s="70"/>
      <c r="F4" s="70"/>
      <c r="G4" s="70"/>
      <c r="H4" s="70"/>
      <c r="I4" s="71"/>
    </row>
    <row r="5" spans="2:9" ht="30.75" customHeight="1" x14ac:dyDescent="0.2">
      <c r="B5" s="69" t="s">
        <v>191</v>
      </c>
      <c r="C5" s="70"/>
      <c r="D5" s="70"/>
      <c r="E5" s="70"/>
      <c r="F5" s="70"/>
      <c r="G5" s="70"/>
      <c r="H5" s="70"/>
      <c r="I5" s="71"/>
    </row>
    <row r="6" spans="2:9" ht="30.75" customHeight="1" x14ac:dyDescent="0.2">
      <c r="B6" s="75" t="s">
        <v>192</v>
      </c>
      <c r="C6" s="76"/>
      <c r="D6" s="76"/>
      <c r="E6" s="76"/>
      <c r="F6" s="76"/>
      <c r="G6" s="76"/>
      <c r="H6" s="76"/>
      <c r="I6" s="79"/>
    </row>
    <row r="7" spans="2:9" ht="30.75" customHeight="1" thickBot="1" x14ac:dyDescent="0.25">
      <c r="B7" s="77" t="s">
        <v>193</v>
      </c>
      <c r="C7" s="78"/>
      <c r="D7" s="76"/>
      <c r="E7" s="76"/>
      <c r="F7" s="76"/>
      <c r="G7" s="76"/>
      <c r="H7" s="76"/>
      <c r="I7" s="79"/>
    </row>
    <row r="8" spans="2:9" ht="15" thickBot="1" x14ac:dyDescent="0.25">
      <c r="B8" s="49" t="s">
        <v>0</v>
      </c>
      <c r="C8" s="72" t="s">
        <v>1</v>
      </c>
      <c r="D8" s="73"/>
      <c r="E8" s="74"/>
      <c r="F8" s="49" t="s">
        <v>2</v>
      </c>
      <c r="G8" s="50" t="s">
        <v>3</v>
      </c>
      <c r="H8" s="51" t="s">
        <v>4</v>
      </c>
      <c r="I8" s="51" t="s">
        <v>5</v>
      </c>
    </row>
    <row r="9" spans="2:9" x14ac:dyDescent="0.2">
      <c r="B9" s="1"/>
      <c r="C9" s="2"/>
      <c r="D9" s="2"/>
      <c r="E9" s="2"/>
      <c r="F9" s="8"/>
      <c r="G9" s="9"/>
      <c r="H9" s="14"/>
      <c r="I9" s="15"/>
    </row>
    <row r="10" spans="2:9" ht="15" x14ac:dyDescent="0.25">
      <c r="B10" s="3"/>
      <c r="C10" s="21" t="s">
        <v>14</v>
      </c>
      <c r="D10" s="4"/>
      <c r="E10" s="4"/>
      <c r="F10" s="10"/>
      <c r="G10" s="11"/>
      <c r="H10" s="16"/>
      <c r="I10" s="17"/>
    </row>
    <row r="11" spans="2:9" ht="6" customHeight="1" x14ac:dyDescent="0.2">
      <c r="B11" s="3"/>
      <c r="C11" s="4"/>
      <c r="D11" s="4"/>
      <c r="E11" s="4"/>
      <c r="F11" s="10"/>
      <c r="G11" s="11"/>
      <c r="H11" s="16"/>
      <c r="I11" s="17"/>
    </row>
    <row r="12" spans="2:9" ht="15" x14ac:dyDescent="0.25">
      <c r="B12" s="3"/>
      <c r="C12" s="19" t="s">
        <v>7</v>
      </c>
      <c r="D12" s="4"/>
      <c r="E12" s="4"/>
      <c r="F12" s="10"/>
      <c r="G12" s="11"/>
      <c r="H12" s="16"/>
      <c r="I12" s="17"/>
    </row>
    <row r="13" spans="2:9" x14ac:dyDescent="0.2">
      <c r="B13" s="3"/>
      <c r="C13" s="4"/>
      <c r="D13" s="46" t="s">
        <v>8</v>
      </c>
      <c r="E13" s="7"/>
      <c r="F13" s="10"/>
      <c r="G13" s="11"/>
      <c r="H13" s="16"/>
      <c r="I13" s="17"/>
    </row>
    <row r="14" spans="2:9" x14ac:dyDescent="0.2">
      <c r="B14" s="3"/>
      <c r="C14" s="4"/>
      <c r="D14" s="45" t="s">
        <v>9</v>
      </c>
      <c r="E14" s="7"/>
      <c r="F14" s="10" t="s">
        <v>10</v>
      </c>
      <c r="G14" s="22">
        <v>1</v>
      </c>
      <c r="H14" s="16"/>
      <c r="I14" s="17">
        <f t="shared" ref="I14:I42" si="0">+G14*H14</f>
        <v>0</v>
      </c>
    </row>
    <row r="15" spans="2:9" x14ac:dyDescent="0.2">
      <c r="B15" s="3"/>
      <c r="C15" s="4"/>
      <c r="D15" s="7"/>
      <c r="E15" s="4"/>
      <c r="F15" s="10"/>
      <c r="G15" s="22"/>
      <c r="H15" s="16"/>
      <c r="I15" s="17"/>
    </row>
    <row r="16" spans="2:9" ht="15" x14ac:dyDescent="0.25">
      <c r="B16" s="20" t="s">
        <v>99</v>
      </c>
      <c r="C16" s="21" t="s">
        <v>100</v>
      </c>
      <c r="D16" s="4"/>
      <c r="E16" s="4"/>
      <c r="F16" s="10"/>
      <c r="G16" s="22"/>
      <c r="H16" s="16"/>
      <c r="I16" s="17"/>
    </row>
    <row r="17" spans="2:9" ht="6" customHeight="1" x14ac:dyDescent="0.2">
      <c r="B17" s="3"/>
      <c r="C17" s="4"/>
      <c r="D17" s="4"/>
      <c r="E17" s="4"/>
      <c r="F17" s="10"/>
      <c r="G17" s="22"/>
      <c r="H17" s="16"/>
      <c r="I17" s="17"/>
    </row>
    <row r="18" spans="2:9" ht="15" x14ac:dyDescent="0.25">
      <c r="B18" s="3"/>
      <c r="C18" s="19" t="s">
        <v>13</v>
      </c>
      <c r="D18" s="4"/>
      <c r="E18" s="4"/>
      <c r="F18" s="10"/>
      <c r="G18" s="22"/>
      <c r="H18" s="16"/>
      <c r="I18" s="17"/>
    </row>
    <row r="19" spans="2:9" x14ac:dyDescent="0.2">
      <c r="B19" s="3"/>
      <c r="C19" s="4"/>
      <c r="D19" s="46" t="s">
        <v>8</v>
      </c>
      <c r="E19" s="4"/>
      <c r="F19" s="10"/>
      <c r="G19" s="22"/>
      <c r="H19" s="16"/>
      <c r="I19" s="17"/>
    </row>
    <row r="20" spans="2:9" x14ac:dyDescent="0.2">
      <c r="B20" s="3"/>
      <c r="C20" s="4"/>
      <c r="D20" s="45" t="s">
        <v>9</v>
      </c>
      <c r="E20" s="4"/>
      <c r="F20" s="10" t="s">
        <v>10</v>
      </c>
      <c r="G20" s="22">
        <v>1</v>
      </c>
      <c r="H20" s="16"/>
      <c r="I20" s="17">
        <f>+G20*H20</f>
        <v>0</v>
      </c>
    </row>
    <row r="21" spans="2:9" ht="6" customHeight="1" x14ac:dyDescent="0.2">
      <c r="B21" s="3"/>
      <c r="C21" s="4"/>
      <c r="D21" s="4"/>
      <c r="E21" s="4"/>
      <c r="F21" s="10"/>
      <c r="G21" s="22"/>
      <c r="H21" s="16"/>
      <c r="I21" s="17"/>
    </row>
    <row r="22" spans="2:9" ht="15" x14ac:dyDescent="0.25">
      <c r="B22" s="20" t="s">
        <v>168</v>
      </c>
      <c r="C22" s="19" t="s">
        <v>15</v>
      </c>
      <c r="D22" s="4"/>
      <c r="E22" s="4"/>
      <c r="F22" s="10"/>
      <c r="G22" s="22"/>
      <c r="H22" s="16"/>
      <c r="I22" s="17"/>
    </row>
    <row r="23" spans="2:9" ht="6" customHeight="1" x14ac:dyDescent="0.25">
      <c r="B23" s="3"/>
      <c r="C23" s="19"/>
      <c r="D23" s="4"/>
      <c r="E23" s="4"/>
      <c r="F23" s="10"/>
      <c r="G23" s="22"/>
      <c r="H23" s="16"/>
      <c r="I23" s="17"/>
    </row>
    <row r="24" spans="2:9" x14ac:dyDescent="0.2">
      <c r="B24" s="3"/>
      <c r="C24" s="4"/>
      <c r="D24" s="46" t="s">
        <v>8</v>
      </c>
      <c r="E24" s="4"/>
      <c r="F24" s="10"/>
      <c r="G24" s="22"/>
      <c r="H24" s="16"/>
      <c r="I24" s="17"/>
    </row>
    <row r="25" spans="2:9" x14ac:dyDescent="0.2">
      <c r="B25" s="3"/>
      <c r="C25" s="4"/>
      <c r="D25" s="45" t="s">
        <v>105</v>
      </c>
      <c r="E25" s="4"/>
      <c r="F25" s="10" t="s">
        <v>19</v>
      </c>
      <c r="G25" s="22">
        <v>22</v>
      </c>
      <c r="H25" s="16"/>
      <c r="I25" s="17">
        <f t="shared" si="0"/>
        <v>0</v>
      </c>
    </row>
    <row r="26" spans="2:9" x14ac:dyDescent="0.2">
      <c r="B26" s="3"/>
      <c r="C26" s="4"/>
      <c r="D26" s="45"/>
      <c r="E26" s="4"/>
      <c r="F26" s="10"/>
      <c r="G26" s="22"/>
      <c r="H26" s="16"/>
      <c r="I26" s="17"/>
    </row>
    <row r="27" spans="2:9" x14ac:dyDescent="0.2">
      <c r="B27" s="3"/>
      <c r="C27" s="4"/>
      <c r="D27" s="46" t="s">
        <v>8</v>
      </c>
      <c r="E27" s="4"/>
      <c r="F27" s="10"/>
      <c r="G27" s="22"/>
      <c r="H27" s="16"/>
      <c r="I27" s="17"/>
    </row>
    <row r="28" spans="2:9" x14ac:dyDescent="0.2">
      <c r="B28" s="3"/>
      <c r="C28" s="4"/>
      <c r="D28" s="45" t="s">
        <v>106</v>
      </c>
      <c r="E28" s="4"/>
      <c r="F28" s="10" t="s">
        <v>19</v>
      </c>
      <c r="G28" s="22">
        <v>19</v>
      </c>
      <c r="H28" s="16"/>
      <c r="I28" s="17">
        <f t="shared" si="0"/>
        <v>0</v>
      </c>
    </row>
    <row r="29" spans="2:9" x14ac:dyDescent="0.2">
      <c r="B29" s="3"/>
      <c r="C29" s="4"/>
      <c r="D29" s="45"/>
      <c r="E29" s="4"/>
      <c r="F29" s="10"/>
      <c r="G29" s="22"/>
      <c r="H29" s="16"/>
      <c r="I29" s="17"/>
    </row>
    <row r="30" spans="2:9" x14ac:dyDescent="0.2">
      <c r="B30" s="3"/>
      <c r="C30" s="4"/>
      <c r="D30" s="46" t="s">
        <v>8</v>
      </c>
      <c r="E30" s="4"/>
      <c r="F30" s="10"/>
      <c r="G30" s="22"/>
      <c r="H30" s="16"/>
      <c r="I30" s="17"/>
    </row>
    <row r="31" spans="2:9" x14ac:dyDescent="0.2">
      <c r="B31" s="3"/>
      <c r="C31" s="4"/>
      <c r="D31" s="45" t="s">
        <v>107</v>
      </c>
      <c r="E31" s="4"/>
      <c r="F31" s="10" t="s">
        <v>19</v>
      </c>
      <c r="G31" s="22">
        <v>4</v>
      </c>
      <c r="H31" s="16"/>
      <c r="I31" s="17">
        <f t="shared" si="0"/>
        <v>0</v>
      </c>
    </row>
    <row r="32" spans="2:9" ht="6" customHeight="1" x14ac:dyDescent="0.2">
      <c r="B32" s="3"/>
      <c r="C32" s="4"/>
      <c r="D32" s="4"/>
      <c r="E32" s="4"/>
      <c r="F32" s="10"/>
      <c r="G32" s="22"/>
      <c r="H32" s="16"/>
      <c r="I32" s="17"/>
    </row>
    <row r="33" spans="2:9" ht="15" x14ac:dyDescent="0.25">
      <c r="B33" s="20"/>
      <c r="C33" s="19" t="s">
        <v>65</v>
      </c>
      <c r="D33" s="4"/>
      <c r="E33" s="4"/>
      <c r="F33" s="10"/>
      <c r="G33" s="22"/>
      <c r="H33" s="16"/>
      <c r="I33" s="17"/>
    </row>
    <row r="34" spans="2:9" ht="6" customHeight="1" x14ac:dyDescent="0.25">
      <c r="B34" s="3"/>
      <c r="C34" s="19"/>
      <c r="D34" s="4"/>
      <c r="E34" s="4"/>
      <c r="F34" s="10"/>
      <c r="G34" s="22"/>
      <c r="H34" s="16"/>
      <c r="I34" s="17"/>
    </row>
    <row r="35" spans="2:9" x14ac:dyDescent="0.2">
      <c r="B35" s="3"/>
      <c r="C35" s="4"/>
      <c r="D35" s="46" t="s">
        <v>8</v>
      </c>
      <c r="E35" s="4"/>
      <c r="F35" s="10"/>
      <c r="G35" s="22"/>
      <c r="H35" s="16"/>
      <c r="I35" s="17"/>
    </row>
    <row r="36" spans="2:9" x14ac:dyDescent="0.2">
      <c r="B36" s="3"/>
      <c r="C36" s="4"/>
      <c r="D36" s="45" t="s">
        <v>105</v>
      </c>
      <c r="E36" s="4"/>
      <c r="F36" s="10" t="s">
        <v>19</v>
      </c>
      <c r="G36" s="22">
        <v>22</v>
      </c>
      <c r="H36" s="16"/>
      <c r="I36" s="17">
        <f t="shared" ref="I36" si="1">+G36*H36</f>
        <v>0</v>
      </c>
    </row>
    <row r="37" spans="2:9" ht="6" customHeight="1" x14ac:dyDescent="0.2">
      <c r="B37" s="44"/>
      <c r="C37" s="23"/>
      <c r="D37" s="4"/>
      <c r="E37" s="4"/>
      <c r="F37" s="10"/>
      <c r="G37" s="22"/>
      <c r="H37" s="16"/>
      <c r="I37" s="17"/>
    </row>
    <row r="38" spans="2:9" ht="15" x14ac:dyDescent="0.25">
      <c r="B38" s="20" t="s">
        <v>169</v>
      </c>
      <c r="C38" s="19" t="s">
        <v>54</v>
      </c>
      <c r="D38" s="4"/>
      <c r="E38" s="4"/>
      <c r="F38" s="10"/>
      <c r="G38" s="22"/>
      <c r="H38" s="16"/>
      <c r="I38" s="17"/>
    </row>
    <row r="39" spans="2:9" ht="39" customHeight="1" x14ac:dyDescent="0.25">
      <c r="B39" s="20"/>
      <c r="C39" s="60" t="s">
        <v>33</v>
      </c>
      <c r="D39" s="61"/>
      <c r="E39" s="62"/>
      <c r="F39" s="10"/>
      <c r="G39" s="22"/>
      <c r="H39" s="16"/>
      <c r="I39" s="17"/>
    </row>
    <row r="40" spans="2:9" ht="6" customHeight="1" x14ac:dyDescent="0.25">
      <c r="B40" s="20"/>
      <c r="C40" s="23"/>
      <c r="D40" s="23"/>
      <c r="E40" s="23"/>
      <c r="F40" s="10"/>
      <c r="G40" s="22"/>
      <c r="H40" s="16"/>
      <c r="I40" s="17"/>
    </row>
    <row r="41" spans="2:9" x14ac:dyDescent="0.2">
      <c r="B41" s="3"/>
      <c r="C41" s="4"/>
      <c r="D41" s="46" t="s">
        <v>8</v>
      </c>
      <c r="E41" s="4"/>
      <c r="F41" s="10"/>
      <c r="G41" s="22"/>
      <c r="H41" s="16"/>
      <c r="I41" s="17"/>
    </row>
    <row r="42" spans="2:9" x14ac:dyDescent="0.2">
      <c r="B42" s="3"/>
      <c r="C42" s="4"/>
      <c r="D42" s="45" t="s">
        <v>108</v>
      </c>
      <c r="E42" s="4"/>
      <c r="F42" s="10" t="s">
        <v>19</v>
      </c>
      <c r="G42" s="22">
        <v>22</v>
      </c>
      <c r="H42" s="16"/>
      <c r="I42" s="17">
        <f t="shared" si="0"/>
        <v>0</v>
      </c>
    </row>
    <row r="43" spans="2:9" ht="6" customHeight="1" x14ac:dyDescent="0.2">
      <c r="B43" s="3"/>
      <c r="C43" s="4"/>
      <c r="D43" s="4"/>
      <c r="E43" s="4"/>
      <c r="F43" s="10"/>
      <c r="G43" s="22"/>
      <c r="H43" s="16"/>
      <c r="I43" s="17"/>
    </row>
    <row r="44" spans="2:9" ht="15" x14ac:dyDescent="0.25">
      <c r="B44" s="20"/>
      <c r="C44" s="19" t="s">
        <v>58</v>
      </c>
      <c r="D44" s="4"/>
      <c r="E44" s="4"/>
      <c r="F44" s="10"/>
      <c r="G44" s="22"/>
      <c r="H44" s="16"/>
      <c r="I44" s="17"/>
    </row>
    <row r="45" spans="2:9" ht="15" x14ac:dyDescent="0.25">
      <c r="B45" s="20"/>
      <c r="C45" s="60" t="s">
        <v>59</v>
      </c>
      <c r="D45" s="61"/>
      <c r="E45" s="62"/>
      <c r="F45" s="10"/>
      <c r="G45" s="22"/>
      <c r="H45" s="16"/>
      <c r="I45" s="17"/>
    </row>
    <row r="46" spans="2:9" ht="6" customHeight="1" x14ac:dyDescent="0.25">
      <c r="B46" s="20"/>
      <c r="C46" s="23"/>
      <c r="D46" s="23"/>
      <c r="E46" s="23"/>
      <c r="F46" s="10"/>
      <c r="G46" s="22"/>
      <c r="H46" s="16"/>
      <c r="I46" s="17"/>
    </row>
    <row r="47" spans="2:9" ht="15" x14ac:dyDescent="0.25">
      <c r="B47" s="20"/>
      <c r="C47" s="4"/>
      <c r="D47" s="46" t="s">
        <v>8</v>
      </c>
      <c r="E47" s="45"/>
      <c r="F47" s="10"/>
      <c r="G47" s="22"/>
      <c r="H47" s="16"/>
      <c r="I47" s="17"/>
    </row>
    <row r="48" spans="2:9" ht="17.25" customHeight="1" x14ac:dyDescent="0.25">
      <c r="B48" s="20"/>
      <c r="C48" s="4"/>
      <c r="D48" s="52" t="s">
        <v>109</v>
      </c>
      <c r="E48" s="53"/>
      <c r="F48" s="10" t="s">
        <v>19</v>
      </c>
      <c r="G48" s="22">
        <v>22</v>
      </c>
      <c r="H48" s="16"/>
      <c r="I48" s="17">
        <f>+G48*H48</f>
        <v>0</v>
      </c>
    </row>
    <row r="49" spans="2:9" ht="6" customHeight="1" x14ac:dyDescent="0.25">
      <c r="B49" s="20"/>
      <c r="C49" s="19"/>
      <c r="D49" s="4"/>
      <c r="E49" s="4"/>
      <c r="F49" s="10"/>
      <c r="G49" s="22"/>
      <c r="H49" s="16"/>
      <c r="I49" s="17"/>
    </row>
    <row r="50" spans="2:9" ht="15" x14ac:dyDescent="0.25">
      <c r="B50" s="20" t="s">
        <v>170</v>
      </c>
      <c r="C50" s="19" t="s">
        <v>32</v>
      </c>
      <c r="D50" s="4"/>
      <c r="E50" s="4"/>
      <c r="F50" s="10"/>
      <c r="G50" s="22"/>
      <c r="H50" s="16"/>
      <c r="I50" s="17"/>
    </row>
    <row r="51" spans="2:9" ht="44.25" customHeight="1" x14ac:dyDescent="0.25">
      <c r="B51" s="20"/>
      <c r="C51" s="60" t="s">
        <v>36</v>
      </c>
      <c r="D51" s="61"/>
      <c r="E51" s="62"/>
      <c r="F51" s="10"/>
      <c r="G51" s="22"/>
      <c r="H51" s="16"/>
      <c r="I51" s="17"/>
    </row>
    <row r="52" spans="2:9" ht="6" customHeight="1" x14ac:dyDescent="0.25">
      <c r="B52" s="20"/>
      <c r="C52" s="23"/>
      <c r="D52" s="23"/>
      <c r="E52" s="23"/>
      <c r="F52" s="10"/>
      <c r="G52" s="22"/>
      <c r="H52" s="16"/>
      <c r="I52" s="17"/>
    </row>
    <row r="53" spans="2:9" x14ac:dyDescent="0.2">
      <c r="B53" s="3"/>
      <c r="C53" s="4"/>
      <c r="D53" s="46" t="s">
        <v>8</v>
      </c>
      <c r="E53" s="4"/>
      <c r="F53" s="10"/>
      <c r="G53" s="22"/>
      <c r="H53" s="16"/>
      <c r="I53" s="17"/>
    </row>
    <row r="54" spans="2:9" x14ac:dyDescent="0.2">
      <c r="B54" s="3"/>
      <c r="C54" s="4"/>
      <c r="D54" s="45" t="s">
        <v>110</v>
      </c>
      <c r="E54" s="4"/>
      <c r="F54" s="10" t="s">
        <v>19</v>
      </c>
      <c r="G54" s="22">
        <v>1</v>
      </c>
      <c r="H54" s="16"/>
      <c r="I54" s="17">
        <f t="shared" ref="I54" si="2">+G54*H54</f>
        <v>0</v>
      </c>
    </row>
    <row r="55" spans="2:9" ht="6" customHeight="1" x14ac:dyDescent="0.2">
      <c r="B55" s="3"/>
      <c r="C55" s="4"/>
      <c r="D55" s="4"/>
      <c r="E55" s="4"/>
      <c r="F55" s="10"/>
      <c r="G55" s="22"/>
      <c r="H55" s="16"/>
      <c r="I55" s="17"/>
    </row>
    <row r="56" spans="2:9" ht="15" x14ac:dyDescent="0.25">
      <c r="B56" s="20" t="s">
        <v>171</v>
      </c>
      <c r="C56" s="19" t="s">
        <v>39</v>
      </c>
      <c r="D56" s="4"/>
      <c r="E56" s="4"/>
      <c r="F56" s="10"/>
      <c r="G56" s="22"/>
      <c r="H56" s="16"/>
      <c r="I56" s="17"/>
    </row>
    <row r="57" spans="2:9" ht="43.5" customHeight="1" x14ac:dyDescent="0.25">
      <c r="B57" s="20"/>
      <c r="C57" s="60" t="s">
        <v>40</v>
      </c>
      <c r="D57" s="61"/>
      <c r="E57" s="62"/>
      <c r="F57" s="10"/>
      <c r="G57" s="22"/>
      <c r="H57" s="16"/>
      <c r="I57" s="17"/>
    </row>
    <row r="58" spans="2:9" ht="6" customHeight="1" x14ac:dyDescent="0.25">
      <c r="B58" s="20"/>
      <c r="C58" s="23"/>
      <c r="D58" s="23"/>
      <c r="E58" s="23"/>
      <c r="F58" s="10"/>
      <c r="G58" s="22"/>
      <c r="H58" s="16"/>
      <c r="I58" s="17"/>
    </row>
    <row r="59" spans="2:9" x14ac:dyDescent="0.2">
      <c r="B59" s="3"/>
      <c r="C59" s="4"/>
      <c r="D59" s="46" t="s">
        <v>8</v>
      </c>
      <c r="E59" s="4"/>
      <c r="F59" s="10"/>
      <c r="G59" s="22"/>
      <c r="H59" s="16"/>
      <c r="I59" s="17"/>
    </row>
    <row r="60" spans="2:9" x14ac:dyDescent="0.2">
      <c r="B60" s="3"/>
      <c r="C60" s="4"/>
      <c r="D60" s="45" t="s">
        <v>111</v>
      </c>
      <c r="E60" s="4"/>
      <c r="F60" s="10" t="s">
        <v>19</v>
      </c>
      <c r="G60" s="22">
        <v>18</v>
      </c>
      <c r="H60" s="16"/>
      <c r="I60" s="17">
        <f t="shared" ref="I60" si="3">+G60*H60</f>
        <v>0</v>
      </c>
    </row>
    <row r="61" spans="2:9" ht="6" customHeight="1" x14ac:dyDescent="0.2">
      <c r="B61" s="3"/>
      <c r="C61" s="4"/>
      <c r="D61" s="4"/>
      <c r="E61" s="4"/>
      <c r="F61" s="10"/>
      <c r="G61" s="22"/>
      <c r="H61" s="16"/>
      <c r="I61" s="17"/>
    </row>
    <row r="62" spans="2:9" ht="15" x14ac:dyDescent="0.25">
      <c r="B62" s="20" t="s">
        <v>172</v>
      </c>
      <c r="C62" s="19" t="s">
        <v>145</v>
      </c>
      <c r="D62" s="4"/>
      <c r="E62" s="4"/>
      <c r="F62" s="10"/>
      <c r="G62" s="22"/>
      <c r="H62" s="16"/>
      <c r="I62" s="17"/>
    </row>
    <row r="63" spans="2:9" ht="42" customHeight="1" x14ac:dyDescent="0.25">
      <c r="B63" s="20"/>
      <c r="C63" s="60" t="s">
        <v>146</v>
      </c>
      <c r="D63" s="61"/>
      <c r="E63" s="62"/>
      <c r="F63" s="10"/>
      <c r="G63" s="22"/>
      <c r="H63" s="16"/>
      <c r="I63" s="17"/>
    </row>
    <row r="64" spans="2:9" ht="6" customHeight="1" x14ac:dyDescent="0.25">
      <c r="B64" s="20"/>
      <c r="C64" s="23"/>
      <c r="D64" s="23"/>
      <c r="E64" s="23"/>
      <c r="F64" s="10"/>
      <c r="G64" s="22"/>
      <c r="H64" s="16"/>
      <c r="I64" s="17"/>
    </row>
    <row r="65" spans="2:9" x14ac:dyDescent="0.2">
      <c r="B65" s="3"/>
      <c r="C65" s="4"/>
      <c r="D65" s="46" t="s">
        <v>8</v>
      </c>
      <c r="E65" s="4"/>
      <c r="F65" s="10"/>
      <c r="G65" s="22"/>
      <c r="H65" s="16"/>
      <c r="I65" s="17"/>
    </row>
    <row r="66" spans="2:9" x14ac:dyDescent="0.2">
      <c r="B66" s="3"/>
      <c r="C66" s="4"/>
      <c r="D66" s="45" t="s">
        <v>112</v>
      </c>
      <c r="E66" s="4"/>
      <c r="F66" s="10" t="s">
        <v>19</v>
      </c>
      <c r="G66" s="22">
        <v>3</v>
      </c>
      <c r="H66" s="16"/>
      <c r="I66" s="17">
        <f t="shared" ref="I66" si="4">+G66*H66</f>
        <v>0</v>
      </c>
    </row>
    <row r="67" spans="2:9" ht="6" customHeight="1" x14ac:dyDescent="0.2">
      <c r="B67" s="3"/>
      <c r="C67" s="4"/>
      <c r="D67" s="4"/>
      <c r="E67" s="4"/>
      <c r="F67" s="10"/>
      <c r="G67" s="22"/>
      <c r="H67" s="16"/>
      <c r="I67" s="17"/>
    </row>
    <row r="68" spans="2:9" ht="15" x14ac:dyDescent="0.25">
      <c r="B68" s="20" t="s">
        <v>173</v>
      </c>
      <c r="C68" s="19" t="s">
        <v>104</v>
      </c>
      <c r="D68" s="4"/>
      <c r="E68" s="4"/>
      <c r="F68" s="10"/>
      <c r="G68" s="22"/>
      <c r="H68" s="16"/>
      <c r="I68" s="17"/>
    </row>
    <row r="69" spans="2:9" ht="46.5" customHeight="1" x14ac:dyDescent="0.25">
      <c r="B69" s="20"/>
      <c r="C69" s="60" t="s">
        <v>42</v>
      </c>
      <c r="D69" s="61"/>
      <c r="E69" s="62"/>
      <c r="F69" s="10"/>
      <c r="G69" s="22"/>
      <c r="H69" s="16"/>
      <c r="I69" s="17"/>
    </row>
    <row r="70" spans="2:9" ht="6" customHeight="1" x14ac:dyDescent="0.25">
      <c r="B70" s="20"/>
      <c r="C70" s="23"/>
      <c r="D70" s="23"/>
      <c r="E70" s="23"/>
      <c r="F70" s="10"/>
      <c r="G70" s="22"/>
      <c r="H70" s="16"/>
      <c r="I70" s="17"/>
    </row>
    <row r="71" spans="2:9" ht="15" x14ac:dyDescent="0.25">
      <c r="B71" s="20"/>
      <c r="C71" s="4"/>
      <c r="D71" s="46" t="s">
        <v>8</v>
      </c>
      <c r="E71" s="4"/>
      <c r="F71" s="10"/>
      <c r="G71" s="22"/>
      <c r="H71" s="16"/>
      <c r="I71" s="17"/>
    </row>
    <row r="72" spans="2:9" ht="15" x14ac:dyDescent="0.25">
      <c r="B72" s="20"/>
      <c r="C72" s="4"/>
      <c r="D72" s="45" t="s">
        <v>113</v>
      </c>
      <c r="E72" s="4"/>
      <c r="F72" s="10" t="s">
        <v>19</v>
      </c>
      <c r="G72" s="22">
        <v>1</v>
      </c>
      <c r="H72" s="16"/>
      <c r="I72" s="17">
        <f t="shared" ref="I72" si="5">+G72*H72</f>
        <v>0</v>
      </c>
    </row>
    <row r="73" spans="2:9" ht="6" customHeight="1" x14ac:dyDescent="0.25">
      <c r="B73" s="20"/>
      <c r="C73" s="19"/>
      <c r="D73" s="4"/>
      <c r="E73" s="4"/>
      <c r="F73" s="10"/>
      <c r="G73" s="22"/>
      <c r="H73" s="16"/>
      <c r="I73" s="17"/>
    </row>
    <row r="74" spans="2:9" ht="15" x14ac:dyDescent="0.25">
      <c r="B74" s="20" t="s">
        <v>174</v>
      </c>
      <c r="C74" s="19" t="s">
        <v>45</v>
      </c>
      <c r="D74" s="4"/>
      <c r="E74" s="4"/>
      <c r="F74" s="10"/>
      <c r="G74" s="22"/>
      <c r="H74" s="16"/>
      <c r="I74" s="17"/>
    </row>
    <row r="75" spans="2:9" ht="15" x14ac:dyDescent="0.25">
      <c r="B75" s="20"/>
      <c r="C75" s="60" t="s">
        <v>46</v>
      </c>
      <c r="D75" s="61"/>
      <c r="E75" s="62"/>
      <c r="F75" s="10"/>
      <c r="G75" s="22"/>
      <c r="H75" s="16"/>
      <c r="I75" s="17"/>
    </row>
    <row r="76" spans="2:9" ht="6" customHeight="1" x14ac:dyDescent="0.25">
      <c r="B76" s="20"/>
      <c r="C76" s="23"/>
      <c r="D76" s="23"/>
      <c r="E76" s="23"/>
      <c r="F76" s="10"/>
      <c r="G76" s="22"/>
      <c r="H76" s="16"/>
      <c r="I76" s="17"/>
    </row>
    <row r="77" spans="2:9" x14ac:dyDescent="0.2">
      <c r="B77" s="3"/>
      <c r="C77" s="4"/>
      <c r="D77" s="46" t="s">
        <v>8</v>
      </c>
      <c r="E77" s="45"/>
      <c r="F77" s="10"/>
      <c r="G77" s="22"/>
      <c r="H77" s="16"/>
      <c r="I77" s="17"/>
    </row>
    <row r="78" spans="2:9" ht="27.75" customHeight="1" x14ac:dyDescent="0.2">
      <c r="B78" s="3"/>
      <c r="C78" s="4"/>
      <c r="D78" s="52" t="s">
        <v>126</v>
      </c>
      <c r="E78" s="53"/>
      <c r="F78" s="10" t="s">
        <v>19</v>
      </c>
      <c r="G78" s="22"/>
      <c r="H78" s="16"/>
      <c r="I78" s="17">
        <f t="shared" ref="I78" si="6">+G78*H78</f>
        <v>0</v>
      </c>
    </row>
    <row r="79" spans="2:9" ht="6" customHeight="1" thickBot="1" x14ac:dyDescent="0.25">
      <c r="B79" s="5"/>
      <c r="C79" s="6"/>
      <c r="D79" s="6"/>
      <c r="E79" s="6"/>
      <c r="F79" s="12"/>
      <c r="G79" s="13"/>
      <c r="H79" s="18"/>
      <c r="I79" s="18"/>
    </row>
    <row r="80" spans="2:9" ht="15" thickBot="1" x14ac:dyDescent="0.25">
      <c r="B80" s="24"/>
      <c r="C80" s="4"/>
      <c r="D80" s="4"/>
      <c r="E80" s="4"/>
      <c r="F80" s="11"/>
      <c r="G80" s="11"/>
      <c r="H80" s="25"/>
      <c r="I80" s="17"/>
    </row>
    <row r="81" spans="2:9" x14ac:dyDescent="0.2">
      <c r="B81" s="38"/>
      <c r="C81" s="26"/>
      <c r="D81" s="26"/>
      <c r="E81" s="26"/>
      <c r="F81" s="27"/>
      <c r="G81" s="28"/>
      <c r="H81" s="28"/>
      <c r="I81" s="29"/>
    </row>
    <row r="82" spans="2:9" ht="14.25" customHeight="1" x14ac:dyDescent="0.2">
      <c r="B82" s="39"/>
      <c r="C82" s="30"/>
      <c r="D82" s="54" t="s">
        <v>102</v>
      </c>
      <c r="E82" s="54"/>
      <c r="F82" s="54"/>
      <c r="G82" s="54"/>
      <c r="H82" s="55">
        <f>+SUM(I9:I79)</f>
        <v>0</v>
      </c>
      <c r="I82" s="56"/>
    </row>
    <row r="83" spans="2:9" x14ac:dyDescent="0.2">
      <c r="B83" s="39"/>
      <c r="C83" s="30"/>
      <c r="D83" s="31"/>
      <c r="E83" s="31"/>
      <c r="F83" s="31"/>
      <c r="G83" s="32"/>
      <c r="H83" s="47"/>
      <c r="I83" s="48"/>
    </row>
    <row r="84" spans="2:9" x14ac:dyDescent="0.2">
      <c r="B84" s="39"/>
      <c r="C84" s="30"/>
      <c r="D84" s="57" t="s">
        <v>50</v>
      </c>
      <c r="E84" s="57"/>
      <c r="F84" s="57"/>
      <c r="G84" s="57"/>
      <c r="H84" s="58">
        <f>+H82*20%</f>
        <v>0</v>
      </c>
      <c r="I84" s="59"/>
    </row>
    <row r="85" spans="2:9" x14ac:dyDescent="0.2">
      <c r="B85" s="39"/>
      <c r="C85" s="30"/>
      <c r="D85" s="30"/>
      <c r="E85" s="30"/>
      <c r="F85" s="33"/>
      <c r="G85" s="47"/>
      <c r="H85" s="47"/>
      <c r="I85" s="48"/>
    </row>
    <row r="86" spans="2:9" x14ac:dyDescent="0.2">
      <c r="B86" s="39"/>
      <c r="C86" s="30"/>
      <c r="D86" s="54" t="s">
        <v>103</v>
      </c>
      <c r="E86" s="54"/>
      <c r="F86" s="54"/>
      <c r="G86" s="54"/>
      <c r="H86" s="55">
        <f>+H82+H84</f>
        <v>0</v>
      </c>
      <c r="I86" s="56"/>
    </row>
    <row r="87" spans="2:9" ht="15" thickBot="1" x14ac:dyDescent="0.25">
      <c r="B87" s="40"/>
      <c r="C87" s="34"/>
      <c r="D87" s="34"/>
      <c r="E87" s="34"/>
      <c r="F87" s="35"/>
      <c r="G87" s="36"/>
      <c r="H87" s="36"/>
      <c r="I87" s="37"/>
    </row>
  </sheetData>
  <mergeCells count="24">
    <mergeCell ref="D84:G84"/>
    <mergeCell ref="H84:I84"/>
    <mergeCell ref="D86:G86"/>
    <mergeCell ref="H86:I86"/>
    <mergeCell ref="D78:E78"/>
    <mergeCell ref="D82:G82"/>
    <mergeCell ref="B2:I3"/>
    <mergeCell ref="B4:I4"/>
    <mergeCell ref="C8:E8"/>
    <mergeCell ref="C39:E39"/>
    <mergeCell ref="C45:E45"/>
    <mergeCell ref="B5:C5"/>
    <mergeCell ref="D5:I5"/>
    <mergeCell ref="B6:C6"/>
    <mergeCell ref="D6:I6"/>
    <mergeCell ref="B7:C7"/>
    <mergeCell ref="D7:I7"/>
    <mergeCell ref="C75:E75"/>
    <mergeCell ref="H82:I82"/>
    <mergeCell ref="D48:E48"/>
    <mergeCell ref="C69:E69"/>
    <mergeCell ref="C51:E51"/>
    <mergeCell ref="C57:E57"/>
    <mergeCell ref="C63:E63"/>
  </mergeCells>
  <pageMargins left="0.7" right="0.7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7"/>
  <sheetViews>
    <sheetView workbookViewId="0">
      <selection activeCell="K3" sqref="K3"/>
    </sheetView>
  </sheetViews>
  <sheetFormatPr baseColWidth="10" defaultRowHeight="14.25" x14ac:dyDescent="0.2"/>
  <cols>
    <col min="1" max="1" width="1.75" style="41" customWidth="1"/>
    <col min="2" max="2" width="6.375" style="41" bestFit="1" customWidth="1"/>
    <col min="3" max="3" width="16.5" style="41" customWidth="1"/>
    <col min="4" max="4" width="9.625" style="41" customWidth="1"/>
    <col min="5" max="5" width="45" style="41" customWidth="1"/>
    <col min="6" max="7" width="9.625" style="42" customWidth="1"/>
    <col min="8" max="8" width="9.625" style="43" customWidth="1"/>
    <col min="9" max="9" width="12.75" style="43" customWidth="1"/>
    <col min="10" max="16384" width="11" style="41"/>
  </cols>
  <sheetData>
    <row r="1" spans="2:9" ht="15" thickBot="1" x14ac:dyDescent="0.25"/>
    <row r="2" spans="2:9" ht="14.25" customHeight="1" x14ac:dyDescent="0.2">
      <c r="B2" s="63" t="s">
        <v>190</v>
      </c>
      <c r="C2" s="64"/>
      <c r="D2" s="64"/>
      <c r="E2" s="64"/>
      <c r="F2" s="64"/>
      <c r="G2" s="64"/>
      <c r="H2" s="64"/>
      <c r="I2" s="65"/>
    </row>
    <row r="3" spans="2:9" ht="60" customHeight="1" thickBot="1" x14ac:dyDescent="0.25">
      <c r="B3" s="66"/>
      <c r="C3" s="67"/>
      <c r="D3" s="67"/>
      <c r="E3" s="67"/>
      <c r="F3" s="67"/>
      <c r="G3" s="67"/>
      <c r="H3" s="67"/>
      <c r="I3" s="68"/>
    </row>
    <row r="4" spans="2:9" ht="30.75" customHeight="1" thickBot="1" x14ac:dyDescent="0.25">
      <c r="B4" s="69" t="s">
        <v>188</v>
      </c>
      <c r="C4" s="70"/>
      <c r="D4" s="70"/>
      <c r="E4" s="70"/>
      <c r="F4" s="70"/>
      <c r="G4" s="70"/>
      <c r="H4" s="70"/>
      <c r="I4" s="71"/>
    </row>
    <row r="5" spans="2:9" ht="30.75" customHeight="1" x14ac:dyDescent="0.2">
      <c r="B5" s="69" t="s">
        <v>191</v>
      </c>
      <c r="C5" s="70"/>
      <c r="D5" s="70"/>
      <c r="E5" s="70"/>
      <c r="F5" s="70"/>
      <c r="G5" s="70"/>
      <c r="H5" s="70"/>
      <c r="I5" s="71"/>
    </row>
    <row r="6" spans="2:9" ht="30.75" customHeight="1" x14ac:dyDescent="0.2">
      <c r="B6" s="75" t="s">
        <v>192</v>
      </c>
      <c r="C6" s="76"/>
      <c r="D6" s="76"/>
      <c r="E6" s="76"/>
      <c r="F6" s="76"/>
      <c r="G6" s="76"/>
      <c r="H6" s="76"/>
      <c r="I6" s="79"/>
    </row>
    <row r="7" spans="2:9" ht="30.75" customHeight="1" thickBot="1" x14ac:dyDescent="0.25">
      <c r="B7" s="77" t="s">
        <v>193</v>
      </c>
      <c r="C7" s="78"/>
      <c r="D7" s="76"/>
      <c r="E7" s="76"/>
      <c r="F7" s="76"/>
      <c r="G7" s="76"/>
      <c r="H7" s="76"/>
      <c r="I7" s="79"/>
    </row>
    <row r="8" spans="2:9" ht="15" thickBot="1" x14ac:dyDescent="0.25">
      <c r="B8" s="49" t="s">
        <v>0</v>
      </c>
      <c r="C8" s="72" t="s">
        <v>1</v>
      </c>
      <c r="D8" s="73"/>
      <c r="E8" s="74"/>
      <c r="F8" s="49" t="s">
        <v>2</v>
      </c>
      <c r="G8" s="50" t="s">
        <v>3</v>
      </c>
      <c r="H8" s="51" t="s">
        <v>4</v>
      </c>
      <c r="I8" s="51" t="s">
        <v>5</v>
      </c>
    </row>
    <row r="9" spans="2:9" x14ac:dyDescent="0.2">
      <c r="B9" s="1"/>
      <c r="C9" s="2"/>
      <c r="D9" s="2"/>
      <c r="E9" s="2"/>
      <c r="F9" s="8"/>
      <c r="G9" s="9"/>
      <c r="H9" s="14"/>
      <c r="I9" s="15"/>
    </row>
    <row r="10" spans="2:9" ht="15" x14ac:dyDescent="0.25">
      <c r="B10" s="3"/>
      <c r="C10" s="21" t="s">
        <v>14</v>
      </c>
      <c r="D10" s="4"/>
      <c r="E10" s="4"/>
      <c r="F10" s="10"/>
      <c r="G10" s="11"/>
      <c r="H10" s="16"/>
      <c r="I10" s="17"/>
    </row>
    <row r="11" spans="2:9" ht="6" customHeight="1" x14ac:dyDescent="0.2">
      <c r="B11" s="3"/>
      <c r="C11" s="4"/>
      <c r="D11" s="4"/>
      <c r="E11" s="4"/>
      <c r="F11" s="10"/>
      <c r="G11" s="11"/>
      <c r="H11" s="16"/>
      <c r="I11" s="17"/>
    </row>
    <row r="12" spans="2:9" ht="15" x14ac:dyDescent="0.25">
      <c r="B12" s="3"/>
      <c r="C12" s="19" t="s">
        <v>7</v>
      </c>
      <c r="D12" s="4"/>
      <c r="E12" s="4"/>
      <c r="F12" s="10"/>
      <c r="G12" s="11"/>
      <c r="H12" s="16"/>
      <c r="I12" s="17"/>
    </row>
    <row r="13" spans="2:9" x14ac:dyDescent="0.2">
      <c r="B13" s="3"/>
      <c r="C13" s="4"/>
      <c r="D13" s="46" t="s">
        <v>8</v>
      </c>
      <c r="E13" s="7"/>
      <c r="F13" s="10"/>
      <c r="G13" s="11"/>
      <c r="H13" s="16"/>
      <c r="I13" s="17"/>
    </row>
    <row r="14" spans="2:9" x14ac:dyDescent="0.2">
      <c r="B14" s="3"/>
      <c r="C14" s="4"/>
      <c r="D14" s="45" t="s">
        <v>9</v>
      </c>
      <c r="E14" s="7"/>
      <c r="F14" s="10" t="s">
        <v>10</v>
      </c>
      <c r="G14" s="22">
        <v>1</v>
      </c>
      <c r="H14" s="16"/>
      <c r="I14" s="17">
        <f t="shared" ref="I14:I37" si="0">+G14*H14</f>
        <v>0</v>
      </c>
    </row>
    <row r="15" spans="2:9" x14ac:dyDescent="0.2">
      <c r="B15" s="3"/>
      <c r="C15" s="4"/>
      <c r="D15" s="7"/>
      <c r="E15" s="4"/>
      <c r="F15" s="10"/>
      <c r="G15" s="22"/>
      <c r="H15" s="16"/>
      <c r="I15" s="17"/>
    </row>
    <row r="16" spans="2:9" ht="15" x14ac:dyDescent="0.25">
      <c r="B16" s="20" t="s">
        <v>130</v>
      </c>
      <c r="C16" s="21" t="s">
        <v>114</v>
      </c>
      <c r="D16" s="4"/>
      <c r="E16" s="4"/>
      <c r="F16" s="10"/>
      <c r="G16" s="22"/>
      <c r="H16" s="16"/>
      <c r="I16" s="17"/>
    </row>
    <row r="17" spans="2:9" ht="6" customHeight="1" x14ac:dyDescent="0.2">
      <c r="B17" s="3"/>
      <c r="C17" s="4"/>
      <c r="D17" s="4"/>
      <c r="E17" s="4"/>
      <c r="F17" s="10"/>
      <c r="G17" s="22"/>
      <c r="H17" s="16"/>
      <c r="I17" s="17"/>
    </row>
    <row r="18" spans="2:9" ht="15" x14ac:dyDescent="0.25">
      <c r="B18" s="3"/>
      <c r="C18" s="19" t="s">
        <v>13</v>
      </c>
      <c r="D18" s="4"/>
      <c r="E18" s="4"/>
      <c r="F18" s="10"/>
      <c r="G18" s="22"/>
      <c r="H18" s="16"/>
      <c r="I18" s="17"/>
    </row>
    <row r="19" spans="2:9" x14ac:dyDescent="0.2">
      <c r="B19" s="3"/>
      <c r="C19" s="4"/>
      <c r="D19" s="46" t="s">
        <v>8</v>
      </c>
      <c r="E19" s="4"/>
      <c r="F19" s="10"/>
      <c r="G19" s="22"/>
      <c r="H19" s="16"/>
      <c r="I19" s="17"/>
    </row>
    <row r="20" spans="2:9" x14ac:dyDescent="0.2">
      <c r="B20" s="3"/>
      <c r="C20" s="4"/>
      <c r="D20" s="45" t="s">
        <v>9</v>
      </c>
      <c r="E20" s="4"/>
      <c r="F20" s="10" t="s">
        <v>10</v>
      </c>
      <c r="G20" s="22">
        <v>1</v>
      </c>
      <c r="H20" s="16"/>
      <c r="I20" s="17">
        <f>+G20*H20</f>
        <v>0</v>
      </c>
    </row>
    <row r="21" spans="2:9" ht="6" customHeight="1" x14ac:dyDescent="0.2">
      <c r="B21" s="3"/>
      <c r="C21" s="4"/>
      <c r="D21" s="4"/>
      <c r="E21" s="4"/>
      <c r="F21" s="10"/>
      <c r="G21" s="22"/>
      <c r="H21" s="16"/>
      <c r="I21" s="17"/>
    </row>
    <row r="22" spans="2:9" ht="15" x14ac:dyDescent="0.25">
      <c r="B22" s="20" t="s">
        <v>131</v>
      </c>
      <c r="C22" s="19" t="s">
        <v>15</v>
      </c>
      <c r="D22" s="4"/>
      <c r="E22" s="4"/>
      <c r="F22" s="10"/>
      <c r="G22" s="22"/>
      <c r="H22" s="16"/>
      <c r="I22" s="17"/>
    </row>
    <row r="23" spans="2:9" ht="6" customHeight="1" x14ac:dyDescent="0.25">
      <c r="B23" s="3"/>
      <c r="C23" s="19"/>
      <c r="D23" s="4"/>
      <c r="E23" s="4"/>
      <c r="F23" s="10"/>
      <c r="G23" s="22"/>
      <c r="H23" s="16"/>
      <c r="I23" s="17"/>
    </row>
    <row r="24" spans="2:9" x14ac:dyDescent="0.2">
      <c r="B24" s="3"/>
      <c r="C24" s="4"/>
      <c r="D24" s="46" t="s">
        <v>8</v>
      </c>
      <c r="E24" s="4"/>
      <c r="F24" s="10"/>
      <c r="G24" s="22"/>
      <c r="H24" s="16"/>
      <c r="I24" s="17"/>
    </row>
    <row r="25" spans="2:9" x14ac:dyDescent="0.2">
      <c r="B25" s="3"/>
      <c r="C25" s="4"/>
      <c r="D25" s="45" t="s">
        <v>117</v>
      </c>
      <c r="E25" s="4"/>
      <c r="F25" s="10" t="s">
        <v>19</v>
      </c>
      <c r="G25" s="22">
        <f>36+20</f>
        <v>56</v>
      </c>
      <c r="H25" s="16"/>
      <c r="I25" s="17">
        <f t="shared" si="0"/>
        <v>0</v>
      </c>
    </row>
    <row r="26" spans="2:9" x14ac:dyDescent="0.2">
      <c r="B26" s="3"/>
      <c r="C26" s="4"/>
      <c r="D26" s="45"/>
      <c r="E26" s="4"/>
      <c r="F26" s="10"/>
      <c r="G26" s="22"/>
      <c r="H26" s="16"/>
      <c r="I26" s="17"/>
    </row>
    <row r="27" spans="2:9" x14ac:dyDescent="0.2">
      <c r="B27" s="3"/>
      <c r="C27" s="4"/>
      <c r="D27" s="46" t="s">
        <v>8</v>
      </c>
      <c r="E27" s="4"/>
      <c r="F27" s="10"/>
      <c r="G27" s="22"/>
      <c r="H27" s="16"/>
      <c r="I27" s="17"/>
    </row>
    <row r="28" spans="2:9" x14ac:dyDescent="0.2">
      <c r="B28" s="3"/>
      <c r="C28" s="4"/>
      <c r="D28" s="45" t="s">
        <v>118</v>
      </c>
      <c r="E28" s="4"/>
      <c r="F28" s="10" t="s">
        <v>19</v>
      </c>
      <c r="G28" s="22">
        <v>26</v>
      </c>
      <c r="H28" s="16"/>
      <c r="I28" s="17">
        <f t="shared" si="0"/>
        <v>0</v>
      </c>
    </row>
    <row r="29" spans="2:9" x14ac:dyDescent="0.2">
      <c r="B29" s="3"/>
      <c r="C29" s="4"/>
      <c r="D29" s="45"/>
      <c r="E29" s="4"/>
      <c r="F29" s="10"/>
      <c r="G29" s="22"/>
      <c r="H29" s="16"/>
      <c r="I29" s="17"/>
    </row>
    <row r="30" spans="2:9" x14ac:dyDescent="0.2">
      <c r="B30" s="3"/>
      <c r="C30" s="4"/>
      <c r="D30" s="46" t="s">
        <v>8</v>
      </c>
      <c r="E30" s="4"/>
      <c r="F30" s="10"/>
      <c r="G30" s="22"/>
      <c r="H30" s="16"/>
      <c r="I30" s="17"/>
    </row>
    <row r="31" spans="2:9" x14ac:dyDescent="0.2">
      <c r="B31" s="3"/>
      <c r="C31" s="4"/>
      <c r="D31" s="45" t="s">
        <v>119</v>
      </c>
      <c r="E31" s="4"/>
      <c r="F31" s="10" t="s">
        <v>19</v>
      </c>
      <c r="G31" s="22">
        <v>14</v>
      </c>
      <c r="H31" s="16"/>
      <c r="I31" s="17">
        <f t="shared" si="0"/>
        <v>0</v>
      </c>
    </row>
    <row r="32" spans="2:9" ht="6" customHeight="1" x14ac:dyDescent="0.2">
      <c r="B32" s="3"/>
      <c r="C32" s="4"/>
      <c r="D32" s="4"/>
      <c r="E32" s="4"/>
      <c r="F32" s="10"/>
      <c r="G32" s="22"/>
      <c r="H32" s="16"/>
      <c r="I32" s="17"/>
    </row>
    <row r="33" spans="2:9" ht="15" x14ac:dyDescent="0.25">
      <c r="B33" s="20" t="s">
        <v>132</v>
      </c>
      <c r="C33" s="19" t="s">
        <v>22</v>
      </c>
      <c r="D33" s="4"/>
      <c r="E33" s="4"/>
      <c r="F33" s="10"/>
      <c r="G33" s="22"/>
      <c r="H33" s="16"/>
      <c r="I33" s="17"/>
    </row>
    <row r="34" spans="2:9" ht="39" customHeight="1" x14ac:dyDescent="0.25">
      <c r="B34" s="20"/>
      <c r="C34" s="60" t="s">
        <v>33</v>
      </c>
      <c r="D34" s="61"/>
      <c r="E34" s="62"/>
      <c r="F34" s="10"/>
      <c r="G34" s="22"/>
      <c r="H34" s="16"/>
      <c r="I34" s="17"/>
    </row>
    <row r="35" spans="2:9" ht="6" customHeight="1" x14ac:dyDescent="0.25">
      <c r="B35" s="20"/>
      <c r="C35" s="23"/>
      <c r="D35" s="23"/>
      <c r="E35" s="23"/>
      <c r="F35" s="10"/>
      <c r="G35" s="22"/>
      <c r="H35" s="16"/>
      <c r="I35" s="17"/>
    </row>
    <row r="36" spans="2:9" x14ac:dyDescent="0.2">
      <c r="B36" s="3"/>
      <c r="C36" s="4"/>
      <c r="D36" s="46" t="s">
        <v>8</v>
      </c>
      <c r="E36" s="4"/>
      <c r="F36" s="10"/>
      <c r="G36" s="22"/>
      <c r="H36" s="16"/>
      <c r="I36" s="17"/>
    </row>
    <row r="37" spans="2:9" x14ac:dyDescent="0.2">
      <c r="B37" s="3"/>
      <c r="C37" s="4"/>
      <c r="D37" s="45" t="s">
        <v>120</v>
      </c>
      <c r="E37" s="4"/>
      <c r="F37" s="10" t="s">
        <v>19</v>
      </c>
      <c r="G37" s="22">
        <v>20</v>
      </c>
      <c r="H37" s="16"/>
      <c r="I37" s="17">
        <f t="shared" si="0"/>
        <v>0</v>
      </c>
    </row>
    <row r="38" spans="2:9" ht="6" customHeight="1" x14ac:dyDescent="0.2">
      <c r="B38" s="3"/>
      <c r="C38" s="4"/>
      <c r="D38" s="45"/>
      <c r="E38" s="4"/>
      <c r="F38" s="10"/>
      <c r="G38" s="22"/>
      <c r="H38" s="16"/>
      <c r="I38" s="17"/>
    </row>
    <row r="39" spans="2:9" ht="15" x14ac:dyDescent="0.25">
      <c r="B39" s="20" t="s">
        <v>133</v>
      </c>
      <c r="C39" s="19" t="s">
        <v>54</v>
      </c>
      <c r="D39" s="4"/>
      <c r="E39" s="4"/>
      <c r="F39" s="10"/>
      <c r="G39" s="22"/>
      <c r="H39" s="16"/>
      <c r="I39" s="17"/>
    </row>
    <row r="40" spans="2:9" ht="42" customHeight="1" x14ac:dyDescent="0.25">
      <c r="B40" s="20"/>
      <c r="C40" s="60" t="s">
        <v>33</v>
      </c>
      <c r="D40" s="61"/>
      <c r="E40" s="62"/>
      <c r="F40" s="10"/>
      <c r="G40" s="22"/>
      <c r="H40" s="16"/>
      <c r="I40" s="17"/>
    </row>
    <row r="41" spans="2:9" ht="6" customHeight="1" x14ac:dyDescent="0.25">
      <c r="B41" s="20"/>
      <c r="C41" s="23"/>
      <c r="D41" s="23"/>
      <c r="E41" s="23"/>
      <c r="F41" s="10"/>
      <c r="G41" s="22"/>
      <c r="H41" s="16"/>
      <c r="I41" s="17"/>
    </row>
    <row r="42" spans="2:9" x14ac:dyDescent="0.2">
      <c r="B42" s="3"/>
      <c r="C42" s="4"/>
      <c r="D42" s="46" t="s">
        <v>8</v>
      </c>
      <c r="E42" s="4"/>
      <c r="F42" s="10"/>
      <c r="G42" s="22"/>
      <c r="H42" s="16"/>
      <c r="I42" s="17"/>
    </row>
    <row r="43" spans="2:9" x14ac:dyDescent="0.2">
      <c r="B43" s="3"/>
      <c r="C43" s="4"/>
      <c r="D43" s="45" t="s">
        <v>128</v>
      </c>
      <c r="E43" s="4"/>
      <c r="F43" s="10" t="s">
        <v>19</v>
      </c>
      <c r="G43" s="22">
        <v>25</v>
      </c>
      <c r="H43" s="16"/>
      <c r="I43" s="17">
        <f t="shared" ref="I43" si="1">+G43*H43</f>
        <v>0</v>
      </c>
    </row>
    <row r="44" spans="2:9" ht="6" customHeight="1" x14ac:dyDescent="0.2">
      <c r="B44" s="3"/>
      <c r="C44" s="4"/>
      <c r="D44" s="4"/>
      <c r="E44" s="4"/>
      <c r="F44" s="10"/>
      <c r="G44" s="22"/>
      <c r="H44" s="16"/>
      <c r="I44" s="17"/>
    </row>
    <row r="45" spans="2:9" ht="15" x14ac:dyDescent="0.25">
      <c r="B45" s="20"/>
      <c r="C45" s="19" t="s">
        <v>58</v>
      </c>
      <c r="D45" s="4"/>
      <c r="E45" s="4"/>
      <c r="F45" s="10"/>
      <c r="G45" s="22"/>
      <c r="H45" s="16"/>
      <c r="I45" s="17"/>
    </row>
    <row r="46" spans="2:9" ht="15" x14ac:dyDescent="0.25">
      <c r="B46" s="20"/>
      <c r="C46" s="60" t="s">
        <v>59</v>
      </c>
      <c r="D46" s="61"/>
      <c r="E46" s="62"/>
      <c r="F46" s="10"/>
      <c r="G46" s="22"/>
      <c r="H46" s="16"/>
      <c r="I46" s="17"/>
    </row>
    <row r="47" spans="2:9" ht="15" x14ac:dyDescent="0.25">
      <c r="B47" s="20"/>
      <c r="C47" s="23"/>
      <c r="D47" s="23"/>
      <c r="E47" s="23"/>
      <c r="F47" s="10"/>
      <c r="G47" s="22"/>
      <c r="H47" s="16"/>
      <c r="I47" s="17"/>
    </row>
    <row r="48" spans="2:9" ht="15" x14ac:dyDescent="0.25">
      <c r="B48" s="20"/>
      <c r="C48" s="4"/>
      <c r="D48" s="46" t="s">
        <v>8</v>
      </c>
      <c r="E48" s="45"/>
      <c r="F48" s="10"/>
      <c r="G48" s="22"/>
      <c r="H48" s="16"/>
      <c r="I48" s="17"/>
    </row>
    <row r="49" spans="2:9" ht="15" x14ac:dyDescent="0.25">
      <c r="B49" s="20"/>
      <c r="C49" s="4"/>
      <c r="D49" s="52" t="s">
        <v>129</v>
      </c>
      <c r="E49" s="53"/>
      <c r="F49" s="10" t="s">
        <v>19</v>
      </c>
      <c r="G49" s="22">
        <v>25</v>
      </c>
      <c r="H49" s="16"/>
      <c r="I49" s="17">
        <f>+G49*H49</f>
        <v>0</v>
      </c>
    </row>
    <row r="50" spans="2:9" ht="6" customHeight="1" x14ac:dyDescent="0.2">
      <c r="B50" s="3"/>
      <c r="C50" s="4"/>
      <c r="D50" s="4"/>
      <c r="E50" s="4"/>
      <c r="F50" s="10"/>
      <c r="G50" s="22"/>
      <c r="H50" s="16"/>
      <c r="I50" s="17"/>
    </row>
    <row r="51" spans="2:9" ht="6" customHeight="1" x14ac:dyDescent="0.2">
      <c r="B51" s="3"/>
      <c r="C51" s="4"/>
      <c r="D51" s="4"/>
      <c r="E51" s="4"/>
      <c r="F51" s="10"/>
      <c r="G51" s="22"/>
      <c r="H51" s="16"/>
      <c r="I51" s="17"/>
    </row>
    <row r="52" spans="2:9" ht="15" x14ac:dyDescent="0.25">
      <c r="B52" s="20" t="s">
        <v>134</v>
      </c>
      <c r="C52" s="19" t="s">
        <v>30</v>
      </c>
      <c r="D52" s="4"/>
      <c r="E52" s="4"/>
      <c r="F52" s="10"/>
      <c r="G52" s="22"/>
      <c r="H52" s="16"/>
      <c r="I52" s="17"/>
    </row>
    <row r="53" spans="2:9" ht="39" customHeight="1" x14ac:dyDescent="0.25">
      <c r="B53" s="20"/>
      <c r="C53" s="60" t="s">
        <v>35</v>
      </c>
      <c r="D53" s="61"/>
      <c r="E53" s="62"/>
      <c r="F53" s="10"/>
      <c r="G53" s="22"/>
      <c r="H53" s="16"/>
      <c r="I53" s="17"/>
    </row>
    <row r="54" spans="2:9" ht="6" customHeight="1" x14ac:dyDescent="0.25">
      <c r="B54" s="20"/>
      <c r="C54" s="23"/>
      <c r="D54" s="23"/>
      <c r="E54" s="23"/>
      <c r="F54" s="10"/>
      <c r="G54" s="22"/>
      <c r="H54" s="16"/>
      <c r="I54" s="17"/>
    </row>
    <row r="55" spans="2:9" x14ac:dyDescent="0.2">
      <c r="B55" s="3"/>
      <c r="C55" s="4"/>
      <c r="D55" s="46" t="s">
        <v>8</v>
      </c>
      <c r="E55" s="4"/>
      <c r="F55" s="10"/>
      <c r="G55" s="22"/>
      <c r="H55" s="16"/>
      <c r="I55" s="17"/>
    </row>
    <row r="56" spans="2:9" x14ac:dyDescent="0.2">
      <c r="B56" s="3"/>
      <c r="C56" s="4"/>
      <c r="D56" s="45" t="s">
        <v>121</v>
      </c>
      <c r="E56" s="4"/>
      <c r="F56" s="10" t="s">
        <v>19</v>
      </c>
      <c r="G56" s="22">
        <v>6</v>
      </c>
      <c r="H56" s="16"/>
      <c r="I56" s="17">
        <f t="shared" ref="I56" si="2">+G56*H56</f>
        <v>0</v>
      </c>
    </row>
    <row r="57" spans="2:9" ht="6" customHeight="1" x14ac:dyDescent="0.2">
      <c r="B57" s="3"/>
      <c r="C57" s="4"/>
      <c r="D57" s="45"/>
      <c r="E57" s="4"/>
      <c r="F57" s="10"/>
      <c r="G57" s="22"/>
      <c r="H57" s="16"/>
      <c r="I57" s="17"/>
    </row>
    <row r="58" spans="2:9" ht="15" x14ac:dyDescent="0.25">
      <c r="B58" s="20" t="s">
        <v>135</v>
      </c>
      <c r="C58" s="19" t="s">
        <v>163</v>
      </c>
      <c r="D58" s="4"/>
      <c r="E58" s="4"/>
      <c r="F58" s="10"/>
      <c r="G58" s="22"/>
      <c r="H58" s="16"/>
      <c r="I58" s="17"/>
    </row>
    <row r="59" spans="2:9" ht="41.25" customHeight="1" x14ac:dyDescent="0.25">
      <c r="B59" s="20"/>
      <c r="C59" s="60" t="s">
        <v>164</v>
      </c>
      <c r="D59" s="61"/>
      <c r="E59" s="62"/>
      <c r="F59" s="10"/>
      <c r="G59" s="22"/>
      <c r="H59" s="16"/>
      <c r="I59" s="17"/>
    </row>
    <row r="60" spans="2:9" ht="15" x14ac:dyDescent="0.25">
      <c r="B60" s="20"/>
      <c r="C60" s="23"/>
      <c r="D60" s="23"/>
      <c r="E60" s="23"/>
      <c r="F60" s="10"/>
      <c r="G60" s="22"/>
      <c r="H60" s="16"/>
      <c r="I60" s="17"/>
    </row>
    <row r="61" spans="2:9" x14ac:dyDescent="0.2">
      <c r="B61" s="3"/>
      <c r="C61" s="4"/>
      <c r="D61" s="46" t="s">
        <v>8</v>
      </c>
      <c r="E61" s="4"/>
      <c r="F61" s="10"/>
      <c r="G61" s="22"/>
      <c r="H61" s="16"/>
      <c r="I61" s="17"/>
    </row>
    <row r="62" spans="2:9" x14ac:dyDescent="0.2">
      <c r="B62" s="3"/>
      <c r="C62" s="4"/>
      <c r="D62" s="45" t="s">
        <v>121</v>
      </c>
      <c r="E62" s="4"/>
      <c r="F62" s="10" t="s">
        <v>19</v>
      </c>
      <c r="G62" s="22">
        <v>5</v>
      </c>
      <c r="H62" s="16"/>
      <c r="I62" s="17">
        <f t="shared" ref="I62" si="3">+G62*H62</f>
        <v>0</v>
      </c>
    </row>
    <row r="63" spans="2:9" ht="6" customHeight="1" x14ac:dyDescent="0.2">
      <c r="B63" s="3"/>
      <c r="C63" s="4"/>
      <c r="D63" s="4"/>
      <c r="E63" s="4"/>
      <c r="F63" s="10"/>
      <c r="G63" s="22"/>
      <c r="H63" s="16"/>
      <c r="I63" s="17"/>
    </row>
    <row r="64" spans="2:9" ht="15" x14ac:dyDescent="0.25">
      <c r="B64" s="20" t="s">
        <v>136</v>
      </c>
      <c r="C64" s="19" t="s">
        <v>32</v>
      </c>
      <c r="D64" s="4"/>
      <c r="E64" s="4"/>
      <c r="F64" s="10"/>
      <c r="G64" s="22"/>
      <c r="H64" s="16"/>
      <c r="I64" s="17"/>
    </row>
    <row r="65" spans="2:9" ht="44.25" customHeight="1" x14ac:dyDescent="0.25">
      <c r="B65" s="20"/>
      <c r="C65" s="60" t="s">
        <v>36</v>
      </c>
      <c r="D65" s="61"/>
      <c r="E65" s="62"/>
      <c r="F65" s="10"/>
      <c r="G65" s="22"/>
      <c r="H65" s="16"/>
      <c r="I65" s="17"/>
    </row>
    <row r="66" spans="2:9" ht="6" customHeight="1" x14ac:dyDescent="0.25">
      <c r="B66" s="20"/>
      <c r="C66" s="23"/>
      <c r="D66" s="23"/>
      <c r="E66" s="23"/>
      <c r="F66" s="10"/>
      <c r="G66" s="22"/>
      <c r="H66" s="16"/>
      <c r="I66" s="17"/>
    </row>
    <row r="67" spans="2:9" x14ac:dyDescent="0.2">
      <c r="B67" s="3"/>
      <c r="C67" s="4"/>
      <c r="D67" s="46" t="s">
        <v>8</v>
      </c>
      <c r="E67" s="4"/>
      <c r="F67" s="10"/>
      <c r="G67" s="22"/>
      <c r="H67" s="16"/>
      <c r="I67" s="17"/>
    </row>
    <row r="68" spans="2:9" x14ac:dyDescent="0.2">
      <c r="B68" s="3"/>
      <c r="C68" s="4"/>
      <c r="D68" s="45" t="s">
        <v>122</v>
      </c>
      <c r="E68" s="4"/>
      <c r="F68" s="10" t="s">
        <v>19</v>
      </c>
      <c r="G68" s="22">
        <v>4</v>
      </c>
      <c r="H68" s="16"/>
      <c r="I68" s="17">
        <f t="shared" ref="I68" si="4">+G68*H68</f>
        <v>0</v>
      </c>
    </row>
    <row r="69" spans="2:9" ht="6" customHeight="1" x14ac:dyDescent="0.2">
      <c r="B69" s="3"/>
      <c r="C69" s="4"/>
      <c r="D69" s="4"/>
      <c r="E69" s="4"/>
      <c r="F69" s="10"/>
      <c r="G69" s="22"/>
      <c r="H69" s="16"/>
      <c r="I69" s="17"/>
    </row>
    <row r="70" spans="2:9" ht="15" x14ac:dyDescent="0.25">
      <c r="B70" s="20" t="s">
        <v>137</v>
      </c>
      <c r="C70" s="19" t="s">
        <v>39</v>
      </c>
      <c r="D70" s="4"/>
      <c r="E70" s="4"/>
      <c r="F70" s="10"/>
      <c r="G70" s="22"/>
      <c r="H70" s="16"/>
      <c r="I70" s="17"/>
    </row>
    <row r="71" spans="2:9" ht="43.5" customHeight="1" x14ac:dyDescent="0.25">
      <c r="B71" s="20"/>
      <c r="C71" s="60" t="s">
        <v>40</v>
      </c>
      <c r="D71" s="61"/>
      <c r="E71" s="62"/>
      <c r="F71" s="10"/>
      <c r="G71" s="22"/>
      <c r="H71" s="16"/>
      <c r="I71" s="17"/>
    </row>
    <row r="72" spans="2:9" ht="6" customHeight="1" x14ac:dyDescent="0.25">
      <c r="B72" s="20"/>
      <c r="C72" s="23"/>
      <c r="D72" s="23"/>
      <c r="E72" s="23"/>
      <c r="F72" s="10"/>
      <c r="G72" s="22"/>
      <c r="H72" s="16"/>
      <c r="I72" s="17"/>
    </row>
    <row r="73" spans="2:9" x14ac:dyDescent="0.2">
      <c r="B73" s="3"/>
      <c r="C73" s="4"/>
      <c r="D73" s="46" t="s">
        <v>8</v>
      </c>
      <c r="E73" s="4"/>
      <c r="F73" s="10"/>
      <c r="G73" s="22"/>
      <c r="H73" s="16"/>
      <c r="I73" s="17"/>
    </row>
    <row r="74" spans="2:9" x14ac:dyDescent="0.2">
      <c r="B74" s="3"/>
      <c r="C74" s="4"/>
      <c r="D74" s="45" t="s">
        <v>123</v>
      </c>
      <c r="E74" s="4"/>
      <c r="F74" s="10" t="s">
        <v>19</v>
      </c>
      <c r="G74" s="22">
        <v>22</v>
      </c>
      <c r="H74" s="16"/>
      <c r="I74" s="17">
        <f t="shared" ref="I74" si="5">+G74*H74</f>
        <v>0</v>
      </c>
    </row>
    <row r="75" spans="2:9" ht="6" customHeight="1" x14ac:dyDescent="0.2">
      <c r="B75" s="3"/>
      <c r="C75" s="4"/>
      <c r="D75" s="45"/>
      <c r="E75" s="4"/>
      <c r="F75" s="10"/>
      <c r="G75" s="22"/>
      <c r="H75" s="16"/>
      <c r="I75" s="17"/>
    </row>
    <row r="76" spans="2:9" ht="15" x14ac:dyDescent="0.25">
      <c r="B76" s="20" t="s">
        <v>138</v>
      </c>
      <c r="C76" s="19" t="s">
        <v>87</v>
      </c>
      <c r="D76" s="4"/>
      <c r="E76" s="4"/>
      <c r="F76" s="10"/>
      <c r="G76" s="22"/>
      <c r="H76" s="16"/>
      <c r="I76" s="17"/>
    </row>
    <row r="77" spans="2:9" ht="41.25" customHeight="1" x14ac:dyDescent="0.25">
      <c r="B77" s="20"/>
      <c r="C77" s="60" t="s">
        <v>88</v>
      </c>
      <c r="D77" s="61"/>
      <c r="E77" s="62"/>
      <c r="F77" s="10"/>
      <c r="G77" s="22"/>
      <c r="H77" s="16"/>
      <c r="I77" s="17"/>
    </row>
    <row r="78" spans="2:9" ht="6" customHeight="1" x14ac:dyDescent="0.25">
      <c r="B78" s="20"/>
      <c r="C78" s="23"/>
      <c r="D78" s="23"/>
      <c r="E78" s="23"/>
      <c r="F78" s="10"/>
      <c r="G78" s="22"/>
      <c r="H78" s="16"/>
      <c r="I78" s="17"/>
    </row>
    <row r="79" spans="2:9" x14ac:dyDescent="0.2">
      <c r="B79" s="3"/>
      <c r="C79" s="4"/>
      <c r="D79" s="46" t="s">
        <v>8</v>
      </c>
      <c r="E79" s="4"/>
      <c r="F79" s="10"/>
      <c r="G79" s="22"/>
      <c r="H79" s="16"/>
      <c r="I79" s="17"/>
    </row>
    <row r="80" spans="2:9" x14ac:dyDescent="0.2">
      <c r="B80" s="3"/>
      <c r="C80" s="4"/>
      <c r="D80" s="45" t="s">
        <v>143</v>
      </c>
      <c r="E80" s="4"/>
      <c r="F80" s="10" t="s">
        <v>19</v>
      </c>
      <c r="G80" s="22">
        <v>1</v>
      </c>
      <c r="H80" s="16"/>
      <c r="I80" s="17">
        <f t="shared" ref="I80" si="6">+G80*H80</f>
        <v>0</v>
      </c>
    </row>
    <row r="81" spans="2:9" ht="6" customHeight="1" x14ac:dyDescent="0.2">
      <c r="B81" s="3"/>
      <c r="C81" s="4"/>
      <c r="D81" s="45"/>
      <c r="E81" s="4"/>
      <c r="F81" s="10"/>
      <c r="G81" s="22"/>
      <c r="H81" s="16"/>
      <c r="I81" s="17"/>
    </row>
    <row r="82" spans="2:9" ht="15" x14ac:dyDescent="0.25">
      <c r="B82" s="20" t="s">
        <v>139</v>
      </c>
      <c r="C82" s="19" t="s">
        <v>149</v>
      </c>
      <c r="D82" s="4"/>
      <c r="E82" s="4"/>
      <c r="F82" s="10"/>
      <c r="G82" s="22"/>
      <c r="H82" s="16"/>
      <c r="I82" s="17"/>
    </row>
    <row r="83" spans="2:9" ht="44.25" customHeight="1" x14ac:dyDescent="0.25">
      <c r="B83" s="20"/>
      <c r="C83" s="60" t="s">
        <v>142</v>
      </c>
      <c r="D83" s="61"/>
      <c r="E83" s="62"/>
      <c r="F83" s="10"/>
      <c r="G83" s="22"/>
      <c r="H83" s="16"/>
      <c r="I83" s="17"/>
    </row>
    <row r="84" spans="2:9" ht="6" customHeight="1" x14ac:dyDescent="0.25">
      <c r="B84" s="20"/>
      <c r="C84" s="23"/>
      <c r="D84" s="23"/>
      <c r="E84" s="23"/>
      <c r="F84" s="10"/>
      <c r="G84" s="22"/>
      <c r="H84" s="16"/>
      <c r="I84" s="17"/>
    </row>
    <row r="85" spans="2:9" x14ac:dyDescent="0.2">
      <c r="B85" s="3"/>
      <c r="C85" s="4"/>
      <c r="D85" s="46" t="s">
        <v>8</v>
      </c>
      <c r="E85" s="4"/>
      <c r="F85" s="10"/>
      <c r="G85" s="22"/>
      <c r="H85" s="16"/>
      <c r="I85" s="17"/>
    </row>
    <row r="86" spans="2:9" x14ac:dyDescent="0.2">
      <c r="B86" s="3"/>
      <c r="C86" s="4"/>
      <c r="D86" s="45" t="s">
        <v>144</v>
      </c>
      <c r="E86" s="4"/>
      <c r="F86" s="10" t="s">
        <v>19</v>
      </c>
      <c r="G86" s="22">
        <v>12</v>
      </c>
      <c r="H86" s="16"/>
      <c r="I86" s="17">
        <f t="shared" ref="I86" si="7">+G86*H86</f>
        <v>0</v>
      </c>
    </row>
    <row r="87" spans="2:9" ht="6" customHeight="1" x14ac:dyDescent="0.2">
      <c r="B87" s="3"/>
      <c r="C87" s="4"/>
      <c r="D87" s="4"/>
      <c r="E87" s="4"/>
      <c r="F87" s="10"/>
      <c r="G87" s="22"/>
      <c r="H87" s="16"/>
      <c r="I87" s="17"/>
    </row>
    <row r="88" spans="2:9" ht="15" x14ac:dyDescent="0.25">
      <c r="B88" s="20" t="s">
        <v>140</v>
      </c>
      <c r="C88" s="19" t="s">
        <v>41</v>
      </c>
      <c r="D88" s="4"/>
      <c r="E88" s="4"/>
      <c r="F88" s="10"/>
      <c r="G88" s="22"/>
      <c r="H88" s="16"/>
      <c r="I88" s="17"/>
    </row>
    <row r="89" spans="2:9" ht="42" customHeight="1" x14ac:dyDescent="0.25">
      <c r="B89" s="20"/>
      <c r="C89" s="60" t="s">
        <v>42</v>
      </c>
      <c r="D89" s="61"/>
      <c r="E89" s="62"/>
      <c r="F89" s="10"/>
      <c r="G89" s="22"/>
      <c r="H89" s="16"/>
      <c r="I89" s="17"/>
    </row>
    <row r="90" spans="2:9" ht="6" customHeight="1" x14ac:dyDescent="0.25">
      <c r="B90" s="20"/>
      <c r="C90" s="23"/>
      <c r="D90" s="23"/>
      <c r="E90" s="23"/>
      <c r="F90" s="10"/>
      <c r="G90" s="22"/>
      <c r="H90" s="16"/>
      <c r="I90" s="17"/>
    </row>
    <row r="91" spans="2:9" x14ac:dyDescent="0.2">
      <c r="B91" s="3"/>
      <c r="C91" s="4"/>
      <c r="D91" s="46" t="s">
        <v>8</v>
      </c>
      <c r="E91" s="4"/>
      <c r="F91" s="10"/>
      <c r="G91" s="22"/>
      <c r="H91" s="16"/>
      <c r="I91" s="17"/>
    </row>
    <row r="92" spans="2:9" x14ac:dyDescent="0.2">
      <c r="B92" s="3"/>
      <c r="C92" s="4"/>
      <c r="D92" s="45" t="s">
        <v>124</v>
      </c>
      <c r="E92" s="4"/>
      <c r="F92" s="10" t="s">
        <v>19</v>
      </c>
      <c r="G92" s="22">
        <v>1</v>
      </c>
      <c r="H92" s="16"/>
      <c r="I92" s="17">
        <f t="shared" ref="I92" si="8">+G92*H92</f>
        <v>0</v>
      </c>
    </row>
    <row r="93" spans="2:9" ht="6" customHeight="1" x14ac:dyDescent="0.2">
      <c r="B93" s="3"/>
      <c r="C93" s="4"/>
      <c r="D93" s="4"/>
      <c r="E93" s="4"/>
      <c r="F93" s="10"/>
      <c r="G93" s="22"/>
      <c r="H93" s="16"/>
      <c r="I93" s="17"/>
    </row>
    <row r="94" spans="2:9" ht="15" x14ac:dyDescent="0.25">
      <c r="B94" s="20" t="s">
        <v>141</v>
      </c>
      <c r="C94" s="19" t="s">
        <v>45</v>
      </c>
      <c r="D94" s="4"/>
      <c r="E94" s="4"/>
      <c r="F94" s="10"/>
      <c r="G94" s="22"/>
      <c r="H94" s="16"/>
      <c r="I94" s="17"/>
    </row>
    <row r="95" spans="2:9" ht="15" x14ac:dyDescent="0.25">
      <c r="B95" s="20"/>
      <c r="C95" s="60" t="s">
        <v>46</v>
      </c>
      <c r="D95" s="61"/>
      <c r="E95" s="62"/>
      <c r="F95" s="10"/>
      <c r="G95" s="22"/>
      <c r="H95" s="16"/>
      <c r="I95" s="17"/>
    </row>
    <row r="96" spans="2:9" ht="6" customHeight="1" x14ac:dyDescent="0.25">
      <c r="B96" s="20"/>
      <c r="C96" s="23"/>
      <c r="D96" s="23"/>
      <c r="E96" s="23"/>
      <c r="F96" s="10"/>
      <c r="G96" s="22"/>
      <c r="H96" s="16"/>
      <c r="I96" s="17"/>
    </row>
    <row r="97" spans="2:9" x14ac:dyDescent="0.2">
      <c r="B97" s="3"/>
      <c r="C97" s="4"/>
      <c r="D97" s="46" t="s">
        <v>8</v>
      </c>
      <c r="E97" s="4"/>
      <c r="F97" s="10"/>
      <c r="G97" s="22"/>
      <c r="H97" s="16"/>
      <c r="I97" s="17"/>
    </row>
    <row r="98" spans="2:9" ht="27.75" customHeight="1" x14ac:dyDescent="0.2">
      <c r="B98" s="3"/>
      <c r="C98" s="4"/>
      <c r="D98" s="52" t="s">
        <v>127</v>
      </c>
      <c r="E98" s="53"/>
      <c r="F98" s="10" t="s">
        <v>19</v>
      </c>
      <c r="G98" s="22"/>
      <c r="H98" s="16"/>
      <c r="I98" s="17">
        <f t="shared" ref="I98" si="9">+G98*H98</f>
        <v>0</v>
      </c>
    </row>
    <row r="99" spans="2:9" ht="6" customHeight="1" thickBot="1" x14ac:dyDescent="0.25">
      <c r="B99" s="5"/>
      <c r="C99" s="6"/>
      <c r="D99" s="6"/>
      <c r="E99" s="6"/>
      <c r="F99" s="12"/>
      <c r="G99" s="13"/>
      <c r="H99" s="18"/>
      <c r="I99" s="18"/>
    </row>
    <row r="100" spans="2:9" ht="15" thickBot="1" x14ac:dyDescent="0.25">
      <c r="B100" s="24"/>
      <c r="C100" s="4"/>
      <c r="D100" s="4"/>
      <c r="E100" s="4"/>
      <c r="F100" s="11"/>
      <c r="G100" s="11"/>
      <c r="H100" s="25"/>
      <c r="I100" s="17"/>
    </row>
    <row r="101" spans="2:9" x14ac:dyDescent="0.2">
      <c r="B101" s="38"/>
      <c r="C101" s="26"/>
      <c r="D101" s="26"/>
      <c r="E101" s="26"/>
      <c r="F101" s="27"/>
      <c r="G101" s="28"/>
      <c r="H101" s="28"/>
      <c r="I101" s="29"/>
    </row>
    <row r="102" spans="2:9" ht="14.25" customHeight="1" x14ac:dyDescent="0.2">
      <c r="B102" s="39"/>
      <c r="C102" s="30"/>
      <c r="D102" s="54" t="s">
        <v>115</v>
      </c>
      <c r="E102" s="54"/>
      <c r="F102" s="54"/>
      <c r="G102" s="54"/>
      <c r="H102" s="55">
        <f>+SUM(I9:I99)</f>
        <v>0</v>
      </c>
      <c r="I102" s="56"/>
    </row>
    <row r="103" spans="2:9" x14ac:dyDescent="0.2">
      <c r="B103" s="39"/>
      <c r="C103" s="30"/>
      <c r="D103" s="31"/>
      <c r="E103" s="31"/>
      <c r="F103" s="31"/>
      <c r="G103" s="32"/>
      <c r="H103" s="47"/>
      <c r="I103" s="48"/>
    </row>
    <row r="104" spans="2:9" x14ac:dyDescent="0.2">
      <c r="B104" s="39"/>
      <c r="C104" s="30"/>
      <c r="D104" s="57" t="s">
        <v>50</v>
      </c>
      <c r="E104" s="57"/>
      <c r="F104" s="57"/>
      <c r="G104" s="57"/>
      <c r="H104" s="58">
        <f>+H102*20%</f>
        <v>0</v>
      </c>
      <c r="I104" s="59"/>
    </row>
    <row r="105" spans="2:9" x14ac:dyDescent="0.2">
      <c r="B105" s="39"/>
      <c r="C105" s="30"/>
      <c r="D105" s="30"/>
      <c r="E105" s="30"/>
      <c r="F105" s="33"/>
      <c r="G105" s="47"/>
      <c r="H105" s="47"/>
      <c r="I105" s="48"/>
    </row>
    <row r="106" spans="2:9" ht="14.25" customHeight="1" x14ac:dyDescent="0.2">
      <c r="B106" s="39"/>
      <c r="C106" s="30"/>
      <c r="D106" s="54" t="s">
        <v>116</v>
      </c>
      <c r="E106" s="54"/>
      <c r="F106" s="54"/>
      <c r="G106" s="54"/>
      <c r="H106" s="55">
        <f>+H102+H104</f>
        <v>0</v>
      </c>
      <c r="I106" s="56"/>
    </row>
    <row r="107" spans="2:9" ht="15" thickBot="1" x14ac:dyDescent="0.25">
      <c r="B107" s="40"/>
      <c r="C107" s="34"/>
      <c r="D107" s="34"/>
      <c r="E107" s="34"/>
      <c r="F107" s="35"/>
      <c r="G107" s="36"/>
      <c r="H107" s="36"/>
      <c r="I107" s="37"/>
    </row>
  </sheetData>
  <mergeCells count="28">
    <mergeCell ref="B2:I3"/>
    <mergeCell ref="B4:I4"/>
    <mergeCell ref="C8:E8"/>
    <mergeCell ref="C34:E34"/>
    <mergeCell ref="D49:E49"/>
    <mergeCell ref="B5:C5"/>
    <mergeCell ref="D5:I5"/>
    <mergeCell ref="B6:C6"/>
    <mergeCell ref="D6:I6"/>
    <mergeCell ref="B7:C7"/>
    <mergeCell ref="D7:I7"/>
    <mergeCell ref="D102:G102"/>
    <mergeCell ref="H102:I102"/>
    <mergeCell ref="D104:G104"/>
    <mergeCell ref="H104:I104"/>
    <mergeCell ref="D106:G106"/>
    <mergeCell ref="H106:I106"/>
    <mergeCell ref="D98:E98"/>
    <mergeCell ref="C40:E40"/>
    <mergeCell ref="C46:E46"/>
    <mergeCell ref="C59:E59"/>
    <mergeCell ref="C77:E77"/>
    <mergeCell ref="C83:E83"/>
    <mergeCell ref="C53:E53"/>
    <mergeCell ref="C65:E65"/>
    <mergeCell ref="C71:E71"/>
    <mergeCell ref="C89:E89"/>
    <mergeCell ref="C95:E95"/>
  </mergeCells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5"/>
  <sheetViews>
    <sheetView workbookViewId="0">
      <selection activeCell="I102" sqref="I102"/>
    </sheetView>
  </sheetViews>
  <sheetFormatPr baseColWidth="10" defaultRowHeight="14.25" x14ac:dyDescent="0.2"/>
  <cols>
    <col min="1" max="1" width="1.75" style="41" customWidth="1"/>
    <col min="2" max="2" width="6.375" style="41" bestFit="1" customWidth="1"/>
    <col min="3" max="3" width="16.5" style="41" customWidth="1"/>
    <col min="4" max="4" width="9.625" style="41" customWidth="1"/>
    <col min="5" max="5" width="45" style="41" customWidth="1"/>
    <col min="6" max="7" width="9.625" style="42" customWidth="1"/>
    <col min="8" max="8" width="9.625" style="43" customWidth="1"/>
    <col min="9" max="9" width="12.25" style="43" customWidth="1"/>
    <col min="10" max="16384" width="11" style="41"/>
  </cols>
  <sheetData>
    <row r="1" spans="2:9" ht="15" thickBot="1" x14ac:dyDescent="0.25"/>
    <row r="2" spans="2:9" ht="14.25" customHeight="1" x14ac:dyDescent="0.2">
      <c r="B2" s="63" t="s">
        <v>190</v>
      </c>
      <c r="C2" s="64"/>
      <c r="D2" s="64"/>
      <c r="E2" s="64"/>
      <c r="F2" s="64"/>
      <c r="G2" s="64"/>
      <c r="H2" s="64"/>
      <c r="I2" s="65"/>
    </row>
    <row r="3" spans="2:9" ht="60" customHeight="1" thickBot="1" x14ac:dyDescent="0.25">
      <c r="B3" s="66"/>
      <c r="C3" s="67"/>
      <c r="D3" s="67"/>
      <c r="E3" s="67"/>
      <c r="F3" s="67"/>
      <c r="G3" s="67"/>
      <c r="H3" s="67"/>
      <c r="I3" s="68"/>
    </row>
    <row r="4" spans="2:9" ht="30.75" customHeight="1" thickBot="1" x14ac:dyDescent="0.25">
      <c r="B4" s="69" t="s">
        <v>189</v>
      </c>
      <c r="C4" s="70"/>
      <c r="D4" s="70"/>
      <c r="E4" s="70"/>
      <c r="F4" s="70"/>
      <c r="G4" s="70"/>
      <c r="H4" s="70"/>
      <c r="I4" s="71"/>
    </row>
    <row r="5" spans="2:9" ht="30.75" customHeight="1" x14ac:dyDescent="0.2">
      <c r="B5" s="69" t="s">
        <v>191</v>
      </c>
      <c r="C5" s="70"/>
      <c r="D5" s="70"/>
      <c r="E5" s="70"/>
      <c r="F5" s="70"/>
      <c r="G5" s="70"/>
      <c r="H5" s="70"/>
      <c r="I5" s="71"/>
    </row>
    <row r="6" spans="2:9" ht="30.75" customHeight="1" x14ac:dyDescent="0.2">
      <c r="B6" s="75" t="s">
        <v>192</v>
      </c>
      <c r="C6" s="76"/>
      <c r="D6" s="76"/>
      <c r="E6" s="76"/>
      <c r="F6" s="76"/>
      <c r="G6" s="76"/>
      <c r="H6" s="76"/>
      <c r="I6" s="79"/>
    </row>
    <row r="7" spans="2:9" ht="30.75" customHeight="1" thickBot="1" x14ac:dyDescent="0.25">
      <c r="B7" s="77" t="s">
        <v>193</v>
      </c>
      <c r="C7" s="78"/>
      <c r="D7" s="76"/>
      <c r="E7" s="76"/>
      <c r="F7" s="76"/>
      <c r="G7" s="76"/>
      <c r="H7" s="76"/>
      <c r="I7" s="79"/>
    </row>
    <row r="8" spans="2:9" ht="15" thickBot="1" x14ac:dyDescent="0.25">
      <c r="B8" s="49" t="s">
        <v>0</v>
      </c>
      <c r="C8" s="72" t="s">
        <v>1</v>
      </c>
      <c r="D8" s="73"/>
      <c r="E8" s="74"/>
      <c r="F8" s="49" t="s">
        <v>2</v>
      </c>
      <c r="G8" s="50" t="s">
        <v>3</v>
      </c>
      <c r="H8" s="51" t="s">
        <v>4</v>
      </c>
      <c r="I8" s="51" t="s">
        <v>5</v>
      </c>
    </row>
    <row r="9" spans="2:9" x14ac:dyDescent="0.2">
      <c r="B9" s="1"/>
      <c r="C9" s="2"/>
      <c r="D9" s="2"/>
      <c r="E9" s="2"/>
      <c r="F9" s="8"/>
      <c r="G9" s="9"/>
      <c r="H9" s="14"/>
      <c r="I9" s="15"/>
    </row>
    <row r="10" spans="2:9" ht="15" x14ac:dyDescent="0.25">
      <c r="B10" s="3"/>
      <c r="C10" s="21" t="s">
        <v>14</v>
      </c>
      <c r="D10" s="4"/>
      <c r="E10" s="4"/>
      <c r="F10" s="10"/>
      <c r="G10" s="11"/>
      <c r="H10" s="16"/>
      <c r="I10" s="17"/>
    </row>
    <row r="11" spans="2:9" ht="6" customHeight="1" x14ac:dyDescent="0.2">
      <c r="B11" s="3"/>
      <c r="C11" s="4"/>
      <c r="D11" s="4"/>
      <c r="E11" s="4"/>
      <c r="F11" s="10"/>
      <c r="G11" s="11"/>
      <c r="H11" s="16"/>
      <c r="I11" s="17"/>
    </row>
    <row r="12" spans="2:9" ht="15" x14ac:dyDescent="0.25">
      <c r="B12" s="3"/>
      <c r="C12" s="19" t="s">
        <v>7</v>
      </c>
      <c r="D12" s="4"/>
      <c r="E12" s="4"/>
      <c r="F12" s="10"/>
      <c r="G12" s="11"/>
      <c r="H12" s="16"/>
      <c r="I12" s="17"/>
    </row>
    <row r="13" spans="2:9" x14ac:dyDescent="0.2">
      <c r="B13" s="3"/>
      <c r="C13" s="4"/>
      <c r="D13" s="46" t="s">
        <v>8</v>
      </c>
      <c r="E13" s="7"/>
      <c r="F13" s="10"/>
      <c r="G13" s="11"/>
      <c r="H13" s="16"/>
      <c r="I13" s="17"/>
    </row>
    <row r="14" spans="2:9" x14ac:dyDescent="0.2">
      <c r="B14" s="3"/>
      <c r="C14" s="4"/>
      <c r="D14" s="45" t="s">
        <v>9</v>
      </c>
      <c r="E14" s="7"/>
      <c r="F14" s="10" t="s">
        <v>10</v>
      </c>
      <c r="G14" s="22">
        <v>1</v>
      </c>
      <c r="H14" s="16"/>
      <c r="I14" s="17">
        <f t="shared" ref="I14:I31" si="0">+G14*H14</f>
        <v>0</v>
      </c>
    </row>
    <row r="15" spans="2:9" x14ac:dyDescent="0.2">
      <c r="B15" s="3"/>
      <c r="C15" s="4"/>
      <c r="D15" s="7"/>
      <c r="E15" s="4"/>
      <c r="F15" s="10"/>
      <c r="G15" s="22"/>
      <c r="H15" s="16"/>
      <c r="I15" s="17"/>
    </row>
    <row r="16" spans="2:9" ht="15" x14ac:dyDescent="0.25">
      <c r="B16" s="20" t="s">
        <v>175</v>
      </c>
      <c r="C16" s="21" t="s">
        <v>161</v>
      </c>
      <c r="D16" s="4"/>
      <c r="E16" s="4"/>
      <c r="F16" s="10"/>
      <c r="G16" s="22"/>
      <c r="H16" s="16"/>
      <c r="I16" s="17"/>
    </row>
    <row r="17" spans="2:9" ht="6" customHeight="1" x14ac:dyDescent="0.2">
      <c r="B17" s="3"/>
      <c r="C17" s="4"/>
      <c r="D17" s="4"/>
      <c r="E17" s="4"/>
      <c r="F17" s="10"/>
      <c r="G17" s="22"/>
      <c r="H17" s="16"/>
      <c r="I17" s="17"/>
    </row>
    <row r="18" spans="2:9" ht="15" x14ac:dyDescent="0.25">
      <c r="B18" s="3"/>
      <c r="C18" s="19" t="s">
        <v>13</v>
      </c>
      <c r="D18" s="4"/>
      <c r="E18" s="4"/>
      <c r="F18" s="10"/>
      <c r="G18" s="22"/>
      <c r="H18" s="16"/>
      <c r="I18" s="17"/>
    </row>
    <row r="19" spans="2:9" x14ac:dyDescent="0.2">
      <c r="B19" s="3"/>
      <c r="C19" s="4"/>
      <c r="D19" s="46" t="s">
        <v>8</v>
      </c>
      <c r="E19" s="4"/>
      <c r="F19" s="10"/>
      <c r="G19" s="22"/>
      <c r="H19" s="16"/>
      <c r="I19" s="17"/>
    </row>
    <row r="20" spans="2:9" x14ac:dyDescent="0.2">
      <c r="B20" s="3"/>
      <c r="C20" s="4"/>
      <c r="D20" s="45" t="s">
        <v>9</v>
      </c>
      <c r="E20" s="4"/>
      <c r="F20" s="10" t="s">
        <v>10</v>
      </c>
      <c r="G20" s="22">
        <v>1</v>
      </c>
      <c r="H20" s="16"/>
      <c r="I20" s="17">
        <f>+G20*H20</f>
        <v>0</v>
      </c>
    </row>
    <row r="21" spans="2:9" ht="6" customHeight="1" x14ac:dyDescent="0.2">
      <c r="B21" s="3"/>
      <c r="C21" s="4"/>
      <c r="D21" s="4"/>
      <c r="E21" s="4"/>
      <c r="F21" s="10"/>
      <c r="G21" s="22"/>
      <c r="H21" s="16"/>
      <c r="I21" s="17"/>
    </row>
    <row r="22" spans="2:9" ht="15" x14ac:dyDescent="0.25">
      <c r="B22" s="20" t="s">
        <v>176</v>
      </c>
      <c r="C22" s="19" t="s">
        <v>15</v>
      </c>
      <c r="D22" s="4"/>
      <c r="E22" s="4"/>
      <c r="F22" s="10"/>
      <c r="G22" s="22"/>
      <c r="H22" s="16"/>
      <c r="I22" s="17"/>
    </row>
    <row r="23" spans="2:9" ht="6" customHeight="1" x14ac:dyDescent="0.25">
      <c r="B23" s="3"/>
      <c r="C23" s="19"/>
      <c r="D23" s="4"/>
      <c r="E23" s="4"/>
      <c r="F23" s="10"/>
      <c r="G23" s="22"/>
      <c r="H23" s="16"/>
      <c r="I23" s="17"/>
    </row>
    <row r="24" spans="2:9" x14ac:dyDescent="0.2">
      <c r="B24" s="3"/>
      <c r="C24" s="4"/>
      <c r="D24" s="46" t="s">
        <v>8</v>
      </c>
      <c r="E24" s="4"/>
      <c r="F24" s="10"/>
      <c r="G24" s="22"/>
      <c r="H24" s="16"/>
      <c r="I24" s="17"/>
    </row>
    <row r="25" spans="2:9" x14ac:dyDescent="0.2">
      <c r="B25" s="3"/>
      <c r="C25" s="4"/>
      <c r="D25" s="45" t="s">
        <v>150</v>
      </c>
      <c r="E25" s="4"/>
      <c r="F25" s="10" t="s">
        <v>19</v>
      </c>
      <c r="G25" s="22">
        <v>41</v>
      </c>
      <c r="H25" s="16"/>
      <c r="I25" s="17">
        <f t="shared" si="0"/>
        <v>0</v>
      </c>
    </row>
    <row r="26" spans="2:9" x14ac:dyDescent="0.2">
      <c r="B26" s="3"/>
      <c r="C26" s="4"/>
      <c r="D26" s="45"/>
      <c r="E26" s="4"/>
      <c r="F26" s="10"/>
      <c r="G26" s="22"/>
      <c r="H26" s="16"/>
      <c r="I26" s="17"/>
    </row>
    <row r="27" spans="2:9" x14ac:dyDescent="0.2">
      <c r="B27" s="3"/>
      <c r="C27" s="4"/>
      <c r="D27" s="46" t="s">
        <v>8</v>
      </c>
      <c r="E27" s="4"/>
      <c r="F27" s="10"/>
      <c r="G27" s="22"/>
      <c r="H27" s="16"/>
      <c r="I27" s="17"/>
    </row>
    <row r="28" spans="2:9" x14ac:dyDescent="0.2">
      <c r="B28" s="3"/>
      <c r="C28" s="4"/>
      <c r="D28" s="45" t="s">
        <v>151</v>
      </c>
      <c r="E28" s="4"/>
      <c r="F28" s="10" t="s">
        <v>19</v>
      </c>
      <c r="G28" s="22">
        <v>17</v>
      </c>
      <c r="H28" s="16"/>
      <c r="I28" s="17">
        <f t="shared" si="0"/>
        <v>0</v>
      </c>
    </row>
    <row r="29" spans="2:9" x14ac:dyDescent="0.2">
      <c r="B29" s="3"/>
      <c r="C29" s="4"/>
      <c r="D29" s="45"/>
      <c r="E29" s="4"/>
      <c r="F29" s="10"/>
      <c r="G29" s="22"/>
      <c r="H29" s="16"/>
      <c r="I29" s="17"/>
    </row>
    <row r="30" spans="2:9" x14ac:dyDescent="0.2">
      <c r="B30" s="3"/>
      <c r="C30" s="4"/>
      <c r="D30" s="46" t="s">
        <v>8</v>
      </c>
      <c r="E30" s="4"/>
      <c r="F30" s="10"/>
      <c r="G30" s="22"/>
      <c r="H30" s="16"/>
      <c r="I30" s="17"/>
    </row>
    <row r="31" spans="2:9" x14ac:dyDescent="0.2">
      <c r="B31" s="3"/>
      <c r="C31" s="4"/>
      <c r="D31" s="45" t="s">
        <v>152</v>
      </c>
      <c r="E31" s="4"/>
      <c r="F31" s="10" t="s">
        <v>19</v>
      </c>
      <c r="G31" s="22">
        <v>6</v>
      </c>
      <c r="H31" s="16"/>
      <c r="I31" s="17">
        <f t="shared" si="0"/>
        <v>0</v>
      </c>
    </row>
    <row r="32" spans="2:9" ht="6" customHeight="1" x14ac:dyDescent="0.2">
      <c r="B32" s="3"/>
      <c r="C32" s="4"/>
      <c r="D32" s="45"/>
      <c r="E32" s="4"/>
      <c r="F32" s="10"/>
      <c r="G32" s="22"/>
      <c r="H32" s="16"/>
      <c r="I32" s="17"/>
    </row>
    <row r="33" spans="2:9" ht="15" x14ac:dyDescent="0.25">
      <c r="B33" s="20" t="s">
        <v>184</v>
      </c>
      <c r="C33" s="19" t="s">
        <v>54</v>
      </c>
      <c r="D33" s="4"/>
      <c r="E33" s="4"/>
      <c r="F33" s="10"/>
      <c r="G33" s="22"/>
      <c r="H33" s="16"/>
      <c r="I33" s="17"/>
    </row>
    <row r="34" spans="2:9" ht="42" customHeight="1" x14ac:dyDescent="0.25">
      <c r="B34" s="20"/>
      <c r="C34" s="60" t="s">
        <v>33</v>
      </c>
      <c r="D34" s="61"/>
      <c r="E34" s="62"/>
      <c r="F34" s="10"/>
      <c r="G34" s="22"/>
      <c r="H34" s="16"/>
      <c r="I34" s="17"/>
    </row>
    <row r="35" spans="2:9" ht="6" customHeight="1" x14ac:dyDescent="0.25">
      <c r="B35" s="20"/>
      <c r="C35" s="23"/>
      <c r="D35" s="23"/>
      <c r="E35" s="23"/>
      <c r="F35" s="10"/>
      <c r="G35" s="22"/>
      <c r="H35" s="16"/>
      <c r="I35" s="17"/>
    </row>
    <row r="36" spans="2:9" x14ac:dyDescent="0.2">
      <c r="B36" s="3"/>
      <c r="C36" s="4"/>
      <c r="D36" s="46" t="s">
        <v>8</v>
      </c>
      <c r="E36" s="4"/>
      <c r="F36" s="10"/>
      <c r="G36" s="22"/>
      <c r="H36" s="16"/>
      <c r="I36" s="17"/>
    </row>
    <row r="37" spans="2:9" x14ac:dyDescent="0.2">
      <c r="B37" s="3"/>
      <c r="C37" s="4"/>
      <c r="D37" s="45" t="s">
        <v>153</v>
      </c>
      <c r="E37" s="4"/>
      <c r="F37" s="10" t="s">
        <v>19</v>
      </c>
      <c r="G37" s="22">
        <v>29</v>
      </c>
      <c r="H37" s="16"/>
      <c r="I37" s="17">
        <f t="shared" ref="I37" si="1">+G37*H37</f>
        <v>0</v>
      </c>
    </row>
    <row r="38" spans="2:9" ht="6" customHeight="1" x14ac:dyDescent="0.2">
      <c r="B38" s="3"/>
      <c r="C38" s="4"/>
      <c r="D38" s="4"/>
      <c r="E38" s="4"/>
      <c r="F38" s="10"/>
      <c r="G38" s="22"/>
      <c r="H38" s="16"/>
      <c r="I38" s="17"/>
    </row>
    <row r="39" spans="2:9" ht="15" x14ac:dyDescent="0.25">
      <c r="B39" s="20"/>
      <c r="C39" s="19" t="s">
        <v>58</v>
      </c>
      <c r="D39" s="4"/>
      <c r="E39" s="4"/>
      <c r="F39" s="10"/>
      <c r="G39" s="22"/>
      <c r="H39" s="16"/>
      <c r="I39" s="17"/>
    </row>
    <row r="40" spans="2:9" ht="15" x14ac:dyDescent="0.25">
      <c r="B40" s="20"/>
      <c r="C40" s="60" t="s">
        <v>59</v>
      </c>
      <c r="D40" s="61"/>
      <c r="E40" s="62"/>
      <c r="F40" s="10"/>
      <c r="G40" s="22"/>
      <c r="H40" s="16"/>
      <c r="I40" s="17"/>
    </row>
    <row r="41" spans="2:9" ht="15" x14ac:dyDescent="0.25">
      <c r="B41" s="20"/>
      <c r="C41" s="23"/>
      <c r="D41" s="23"/>
      <c r="E41" s="23"/>
      <c r="F41" s="10"/>
      <c r="G41" s="22"/>
      <c r="H41" s="16"/>
      <c r="I41" s="17"/>
    </row>
    <row r="42" spans="2:9" ht="15" x14ac:dyDescent="0.25">
      <c r="B42" s="20"/>
      <c r="C42" s="4"/>
      <c r="D42" s="46" t="s">
        <v>8</v>
      </c>
      <c r="E42" s="45"/>
      <c r="F42" s="10"/>
      <c r="G42" s="22"/>
      <c r="H42" s="16"/>
      <c r="I42" s="17"/>
    </row>
    <row r="43" spans="2:9" ht="27.75" customHeight="1" x14ac:dyDescent="0.25">
      <c r="B43" s="20"/>
      <c r="C43" s="4"/>
      <c r="D43" s="52" t="s">
        <v>154</v>
      </c>
      <c r="E43" s="53"/>
      <c r="F43" s="10" t="s">
        <v>19</v>
      </c>
      <c r="G43" s="22">
        <v>29</v>
      </c>
      <c r="H43" s="16"/>
      <c r="I43" s="17">
        <f>+G43*H43</f>
        <v>0</v>
      </c>
    </row>
    <row r="44" spans="2:9" ht="6" customHeight="1" x14ac:dyDescent="0.2">
      <c r="B44" s="3"/>
      <c r="C44" s="4"/>
      <c r="D44" s="4"/>
      <c r="E44" s="4"/>
      <c r="F44" s="10"/>
      <c r="G44" s="22"/>
      <c r="H44" s="16"/>
      <c r="I44" s="17"/>
    </row>
    <row r="45" spans="2:9" ht="6" customHeight="1" x14ac:dyDescent="0.2">
      <c r="B45" s="3"/>
      <c r="C45" s="4"/>
      <c r="D45" s="4"/>
      <c r="E45" s="4"/>
      <c r="F45" s="10"/>
      <c r="G45" s="22"/>
      <c r="H45" s="16"/>
      <c r="I45" s="17"/>
    </row>
    <row r="46" spans="2:9" ht="15" x14ac:dyDescent="0.25">
      <c r="B46" s="20" t="s">
        <v>177</v>
      </c>
      <c r="C46" s="19" t="s">
        <v>30</v>
      </c>
      <c r="D46" s="4"/>
      <c r="E46" s="4"/>
      <c r="F46" s="10"/>
      <c r="G46" s="22"/>
      <c r="H46" s="16"/>
      <c r="I46" s="17"/>
    </row>
    <row r="47" spans="2:9" ht="39" customHeight="1" x14ac:dyDescent="0.25">
      <c r="B47" s="20"/>
      <c r="C47" s="60" t="s">
        <v>35</v>
      </c>
      <c r="D47" s="61"/>
      <c r="E47" s="62"/>
      <c r="F47" s="10"/>
      <c r="G47" s="22"/>
      <c r="H47" s="16"/>
      <c r="I47" s="17"/>
    </row>
    <row r="48" spans="2:9" ht="6" customHeight="1" x14ac:dyDescent="0.25">
      <c r="B48" s="20"/>
      <c r="C48" s="23"/>
      <c r="D48" s="23"/>
      <c r="E48" s="23"/>
      <c r="F48" s="10"/>
      <c r="G48" s="22"/>
      <c r="H48" s="16"/>
      <c r="I48" s="17"/>
    </row>
    <row r="49" spans="2:9" x14ac:dyDescent="0.2">
      <c r="B49" s="3"/>
      <c r="C49" s="4"/>
      <c r="D49" s="46" t="s">
        <v>8</v>
      </c>
      <c r="E49" s="4"/>
      <c r="F49" s="10"/>
      <c r="G49" s="22"/>
      <c r="H49" s="16"/>
      <c r="I49" s="17"/>
    </row>
    <row r="50" spans="2:9" x14ac:dyDescent="0.2">
      <c r="B50" s="3"/>
      <c r="C50" s="4"/>
      <c r="D50" s="45" t="s">
        <v>155</v>
      </c>
      <c r="E50" s="4"/>
      <c r="F50" s="10" t="s">
        <v>19</v>
      </c>
      <c r="G50" s="22">
        <v>12</v>
      </c>
      <c r="H50" s="16"/>
      <c r="I50" s="17">
        <f t="shared" ref="I50" si="2">+G50*H50</f>
        <v>0</v>
      </c>
    </row>
    <row r="51" spans="2:9" ht="6" customHeight="1" x14ac:dyDescent="0.2">
      <c r="B51" s="3"/>
      <c r="C51" s="4"/>
      <c r="D51" s="4"/>
      <c r="E51" s="4"/>
      <c r="F51" s="10"/>
      <c r="G51" s="22"/>
      <c r="H51" s="16"/>
      <c r="I51" s="17"/>
    </row>
    <row r="52" spans="2:9" ht="15" x14ac:dyDescent="0.25">
      <c r="B52" s="20" t="s">
        <v>178</v>
      </c>
      <c r="C52" s="19" t="s">
        <v>32</v>
      </c>
      <c r="D52" s="4"/>
      <c r="E52" s="4"/>
      <c r="F52" s="10"/>
      <c r="G52" s="22"/>
      <c r="H52" s="16"/>
      <c r="I52" s="17"/>
    </row>
    <row r="53" spans="2:9" ht="44.25" customHeight="1" x14ac:dyDescent="0.25">
      <c r="B53" s="20"/>
      <c r="C53" s="60" t="s">
        <v>36</v>
      </c>
      <c r="D53" s="61"/>
      <c r="E53" s="62"/>
      <c r="F53" s="10"/>
      <c r="G53" s="22"/>
      <c r="H53" s="16"/>
      <c r="I53" s="17"/>
    </row>
    <row r="54" spans="2:9" ht="6" customHeight="1" x14ac:dyDescent="0.25">
      <c r="B54" s="20"/>
      <c r="C54" s="23"/>
      <c r="D54" s="23"/>
      <c r="E54" s="23"/>
      <c r="F54" s="10"/>
      <c r="G54" s="22"/>
      <c r="H54" s="16"/>
      <c r="I54" s="17"/>
    </row>
    <row r="55" spans="2:9" x14ac:dyDescent="0.2">
      <c r="B55" s="3"/>
      <c r="C55" s="4"/>
      <c r="D55" s="46" t="s">
        <v>8</v>
      </c>
      <c r="E55" s="4"/>
      <c r="F55" s="10"/>
      <c r="G55" s="22"/>
      <c r="H55" s="16"/>
      <c r="I55" s="17"/>
    </row>
    <row r="56" spans="2:9" x14ac:dyDescent="0.2">
      <c r="B56" s="3"/>
      <c r="C56" s="4"/>
      <c r="D56" s="45" t="s">
        <v>156</v>
      </c>
      <c r="E56" s="4"/>
      <c r="F56" s="10" t="s">
        <v>19</v>
      </c>
      <c r="G56" s="22">
        <v>5</v>
      </c>
      <c r="H56" s="16"/>
      <c r="I56" s="17">
        <f t="shared" ref="I56" si="3">+G56*H56</f>
        <v>0</v>
      </c>
    </row>
    <row r="57" spans="2:9" ht="6" customHeight="1" x14ac:dyDescent="0.2">
      <c r="B57" s="3"/>
      <c r="C57" s="4"/>
      <c r="D57" s="4"/>
      <c r="E57" s="4"/>
      <c r="F57" s="10"/>
      <c r="G57" s="22"/>
      <c r="H57" s="16"/>
      <c r="I57" s="17"/>
    </row>
    <row r="58" spans="2:9" ht="15" x14ac:dyDescent="0.25">
      <c r="B58" s="20" t="s">
        <v>179</v>
      </c>
      <c r="C58" s="19" t="s">
        <v>39</v>
      </c>
      <c r="D58" s="4"/>
      <c r="E58" s="4"/>
      <c r="F58" s="10"/>
      <c r="G58" s="22"/>
      <c r="H58" s="16"/>
      <c r="I58" s="17"/>
    </row>
    <row r="59" spans="2:9" ht="43.5" customHeight="1" x14ac:dyDescent="0.25">
      <c r="B59" s="20"/>
      <c r="C59" s="60" t="s">
        <v>40</v>
      </c>
      <c r="D59" s="61"/>
      <c r="E59" s="62"/>
      <c r="F59" s="10"/>
      <c r="G59" s="22"/>
      <c r="H59" s="16"/>
      <c r="I59" s="17"/>
    </row>
    <row r="60" spans="2:9" ht="6" customHeight="1" x14ac:dyDescent="0.25">
      <c r="B60" s="20"/>
      <c r="C60" s="23"/>
      <c r="D60" s="23"/>
      <c r="E60" s="23"/>
      <c r="F60" s="10"/>
      <c r="G60" s="22"/>
      <c r="H60" s="16"/>
      <c r="I60" s="17"/>
    </row>
    <row r="61" spans="2:9" x14ac:dyDescent="0.2">
      <c r="B61" s="3"/>
      <c r="C61" s="4"/>
      <c r="D61" s="46" t="s">
        <v>8</v>
      </c>
      <c r="E61" s="4"/>
      <c r="F61" s="10"/>
      <c r="G61" s="22"/>
      <c r="H61" s="16"/>
      <c r="I61" s="17"/>
    </row>
    <row r="62" spans="2:9" x14ac:dyDescent="0.2">
      <c r="B62" s="3"/>
      <c r="C62" s="4"/>
      <c r="D62" s="45" t="s">
        <v>157</v>
      </c>
      <c r="E62" s="4"/>
      <c r="F62" s="10" t="s">
        <v>19</v>
      </c>
      <c r="G62" s="22">
        <v>12</v>
      </c>
      <c r="H62" s="16"/>
      <c r="I62" s="17">
        <f t="shared" ref="I62" si="4">+G62*H62</f>
        <v>0</v>
      </c>
    </row>
    <row r="63" spans="2:9" ht="6" customHeight="1" x14ac:dyDescent="0.2">
      <c r="B63" s="3"/>
      <c r="C63" s="4"/>
      <c r="D63" s="45"/>
      <c r="E63" s="4"/>
      <c r="F63" s="10"/>
      <c r="G63" s="22"/>
      <c r="H63" s="16"/>
      <c r="I63" s="17"/>
    </row>
    <row r="64" spans="2:9" ht="15" x14ac:dyDescent="0.25">
      <c r="B64" s="20" t="s">
        <v>180</v>
      </c>
      <c r="C64" s="19" t="s">
        <v>87</v>
      </c>
      <c r="D64" s="4"/>
      <c r="E64" s="4"/>
      <c r="F64" s="10"/>
      <c r="G64" s="22"/>
      <c r="H64" s="16"/>
      <c r="I64" s="17"/>
    </row>
    <row r="65" spans="2:9" ht="41.25" customHeight="1" x14ac:dyDescent="0.25">
      <c r="B65" s="20"/>
      <c r="C65" s="60" t="s">
        <v>88</v>
      </c>
      <c r="D65" s="61"/>
      <c r="E65" s="62"/>
      <c r="F65" s="10"/>
      <c r="G65" s="22"/>
      <c r="H65" s="16"/>
      <c r="I65" s="17"/>
    </row>
    <row r="66" spans="2:9" ht="6" customHeight="1" x14ac:dyDescent="0.25">
      <c r="B66" s="20"/>
      <c r="C66" s="23"/>
      <c r="D66" s="23"/>
      <c r="E66" s="23"/>
      <c r="F66" s="10"/>
      <c r="G66" s="22"/>
      <c r="H66" s="16"/>
      <c r="I66" s="17"/>
    </row>
    <row r="67" spans="2:9" x14ac:dyDescent="0.2">
      <c r="B67" s="3"/>
      <c r="C67" s="4"/>
      <c r="D67" s="46" t="s">
        <v>8</v>
      </c>
      <c r="E67" s="4"/>
      <c r="F67" s="10"/>
      <c r="G67" s="22"/>
      <c r="H67" s="16"/>
      <c r="I67" s="17"/>
    </row>
    <row r="68" spans="2:9" x14ac:dyDescent="0.2">
      <c r="B68" s="3"/>
      <c r="C68" s="4"/>
      <c r="D68" s="45" t="s">
        <v>158</v>
      </c>
      <c r="E68" s="4"/>
      <c r="F68" s="10" t="s">
        <v>19</v>
      </c>
      <c r="G68" s="22">
        <v>1</v>
      </c>
      <c r="H68" s="16"/>
      <c r="I68" s="17">
        <f t="shared" ref="I68" si="5">+G68*H68</f>
        <v>0</v>
      </c>
    </row>
    <row r="69" spans="2:9" ht="6" customHeight="1" x14ac:dyDescent="0.2">
      <c r="B69" s="3"/>
      <c r="C69" s="4"/>
      <c r="D69" s="45"/>
      <c r="E69" s="4"/>
      <c r="F69" s="10"/>
      <c r="G69" s="22"/>
      <c r="H69" s="16"/>
      <c r="I69" s="17"/>
    </row>
    <row r="70" spans="2:9" ht="15" x14ac:dyDescent="0.25">
      <c r="B70" s="20" t="s">
        <v>181</v>
      </c>
      <c r="C70" s="19" t="s">
        <v>145</v>
      </c>
      <c r="D70" s="4"/>
      <c r="E70" s="4"/>
      <c r="F70" s="10"/>
      <c r="G70" s="22"/>
      <c r="H70" s="16"/>
      <c r="I70" s="17"/>
    </row>
    <row r="71" spans="2:9" ht="44.25" customHeight="1" x14ac:dyDescent="0.25">
      <c r="B71" s="20"/>
      <c r="C71" s="60" t="s">
        <v>146</v>
      </c>
      <c r="D71" s="61"/>
      <c r="E71" s="62"/>
      <c r="F71" s="10"/>
      <c r="G71" s="22"/>
      <c r="H71" s="16"/>
      <c r="I71" s="17"/>
    </row>
    <row r="72" spans="2:9" ht="6" customHeight="1" x14ac:dyDescent="0.25">
      <c r="B72" s="20"/>
      <c r="C72" s="23"/>
      <c r="D72" s="23"/>
      <c r="E72" s="23"/>
      <c r="F72" s="10"/>
      <c r="G72" s="22"/>
      <c r="H72" s="16"/>
      <c r="I72" s="17"/>
    </row>
    <row r="73" spans="2:9" x14ac:dyDescent="0.2">
      <c r="B73" s="3"/>
      <c r="C73" s="4"/>
      <c r="D73" s="46" t="s">
        <v>8</v>
      </c>
      <c r="E73" s="4"/>
      <c r="F73" s="10"/>
      <c r="G73" s="22"/>
      <c r="H73" s="16"/>
      <c r="I73" s="17"/>
    </row>
    <row r="74" spans="2:9" x14ac:dyDescent="0.2">
      <c r="B74" s="3"/>
      <c r="C74" s="4"/>
      <c r="D74" s="45" t="s">
        <v>162</v>
      </c>
      <c r="E74" s="4"/>
      <c r="F74" s="10" t="s">
        <v>19</v>
      </c>
      <c r="G74" s="22">
        <v>4</v>
      </c>
      <c r="H74" s="16"/>
      <c r="I74" s="17">
        <f t="shared" ref="I74" si="6">+G74*H74</f>
        <v>0</v>
      </c>
    </row>
    <row r="75" spans="2:9" ht="6" customHeight="1" x14ac:dyDescent="0.2">
      <c r="B75" s="3"/>
      <c r="C75" s="4"/>
      <c r="D75" s="4"/>
      <c r="E75" s="4"/>
      <c r="F75" s="10"/>
      <c r="G75" s="22"/>
      <c r="H75" s="16"/>
      <c r="I75" s="17"/>
    </row>
    <row r="76" spans="2:9" ht="15" x14ac:dyDescent="0.25">
      <c r="B76" s="20" t="s">
        <v>182</v>
      </c>
      <c r="C76" s="19" t="s">
        <v>41</v>
      </c>
      <c r="D76" s="4"/>
      <c r="E76" s="4"/>
      <c r="F76" s="10"/>
      <c r="G76" s="22"/>
      <c r="H76" s="16"/>
      <c r="I76" s="17"/>
    </row>
    <row r="77" spans="2:9" ht="42" customHeight="1" x14ac:dyDescent="0.25">
      <c r="B77" s="20"/>
      <c r="C77" s="60" t="s">
        <v>42</v>
      </c>
      <c r="D77" s="61"/>
      <c r="E77" s="62"/>
      <c r="F77" s="10"/>
      <c r="G77" s="22"/>
      <c r="H77" s="16"/>
      <c r="I77" s="17"/>
    </row>
    <row r="78" spans="2:9" ht="6" customHeight="1" x14ac:dyDescent="0.25">
      <c r="B78" s="20"/>
      <c r="C78" s="23"/>
      <c r="D78" s="23"/>
      <c r="E78" s="23"/>
      <c r="F78" s="10"/>
      <c r="G78" s="22"/>
      <c r="H78" s="16"/>
      <c r="I78" s="17"/>
    </row>
    <row r="79" spans="2:9" x14ac:dyDescent="0.2">
      <c r="B79" s="3"/>
      <c r="C79" s="4"/>
      <c r="D79" s="46" t="s">
        <v>8</v>
      </c>
      <c r="E79" s="4"/>
      <c r="F79" s="10"/>
      <c r="G79" s="22"/>
      <c r="H79" s="16"/>
      <c r="I79" s="17"/>
    </row>
    <row r="80" spans="2:9" x14ac:dyDescent="0.2">
      <c r="B80" s="3"/>
      <c r="C80" s="4"/>
      <c r="D80" s="45" t="s">
        <v>159</v>
      </c>
      <c r="E80" s="4"/>
      <c r="F80" s="10" t="s">
        <v>19</v>
      </c>
      <c r="G80" s="22">
        <v>1</v>
      </c>
      <c r="H80" s="16"/>
      <c r="I80" s="17">
        <f t="shared" ref="I80" si="7">+G80*H80</f>
        <v>0</v>
      </c>
    </row>
    <row r="81" spans="2:9" ht="6" customHeight="1" x14ac:dyDescent="0.2">
      <c r="B81" s="3"/>
      <c r="C81" s="4"/>
      <c r="D81" s="4"/>
      <c r="E81" s="4"/>
      <c r="F81" s="10"/>
      <c r="G81" s="22"/>
      <c r="H81" s="16"/>
      <c r="I81" s="17"/>
    </row>
    <row r="82" spans="2:9" ht="15" x14ac:dyDescent="0.25">
      <c r="B82" s="20" t="s">
        <v>183</v>
      </c>
      <c r="C82" s="19" t="s">
        <v>45</v>
      </c>
      <c r="D82" s="4"/>
      <c r="E82" s="4"/>
      <c r="F82" s="10"/>
      <c r="G82" s="22"/>
      <c r="H82" s="16"/>
      <c r="I82" s="17"/>
    </row>
    <row r="83" spans="2:9" ht="15" x14ac:dyDescent="0.25">
      <c r="B83" s="20"/>
      <c r="C83" s="60" t="s">
        <v>46</v>
      </c>
      <c r="D83" s="61"/>
      <c r="E83" s="62"/>
      <c r="F83" s="10"/>
      <c r="G83" s="22"/>
      <c r="H83" s="16"/>
      <c r="I83" s="17"/>
    </row>
    <row r="84" spans="2:9" ht="6" customHeight="1" x14ac:dyDescent="0.25">
      <c r="B84" s="20"/>
      <c r="C84" s="23"/>
      <c r="D84" s="23"/>
      <c r="E84" s="23"/>
      <c r="F84" s="10"/>
      <c r="G84" s="22"/>
      <c r="H84" s="16"/>
      <c r="I84" s="17"/>
    </row>
    <row r="85" spans="2:9" x14ac:dyDescent="0.2">
      <c r="B85" s="3"/>
      <c r="C85" s="4"/>
      <c r="D85" s="46" t="s">
        <v>8</v>
      </c>
      <c r="E85" s="4"/>
      <c r="F85" s="10"/>
      <c r="G85" s="22"/>
      <c r="H85" s="16"/>
      <c r="I85" s="17"/>
    </row>
    <row r="86" spans="2:9" ht="27.75" customHeight="1" x14ac:dyDescent="0.2">
      <c r="B86" s="3"/>
      <c r="C86" s="4"/>
      <c r="D86" s="52" t="s">
        <v>160</v>
      </c>
      <c r="E86" s="53"/>
      <c r="F86" s="10" t="s">
        <v>19</v>
      </c>
      <c r="G86" s="22"/>
      <c r="H86" s="16"/>
      <c r="I86" s="17">
        <f t="shared" ref="I86" si="8">+G86*H86</f>
        <v>0</v>
      </c>
    </row>
    <row r="87" spans="2:9" ht="6" customHeight="1" thickBot="1" x14ac:dyDescent="0.25">
      <c r="B87" s="5"/>
      <c r="C87" s="6"/>
      <c r="D87" s="6"/>
      <c r="E87" s="6"/>
      <c r="F87" s="12"/>
      <c r="G87" s="13"/>
      <c r="H87" s="18"/>
      <c r="I87" s="18"/>
    </row>
    <row r="88" spans="2:9" ht="15" thickBot="1" x14ac:dyDescent="0.25">
      <c r="B88" s="24"/>
      <c r="C88" s="4"/>
      <c r="D88" s="4"/>
      <c r="E88" s="4"/>
      <c r="F88" s="11"/>
      <c r="G88" s="11"/>
      <c r="H88" s="25"/>
      <c r="I88" s="17"/>
    </row>
    <row r="89" spans="2:9" x14ac:dyDescent="0.2">
      <c r="B89" s="38"/>
      <c r="C89" s="26"/>
      <c r="D89" s="26"/>
      <c r="E89" s="26"/>
      <c r="F89" s="27"/>
      <c r="G89" s="28"/>
      <c r="H89" s="28"/>
      <c r="I89" s="29"/>
    </row>
    <row r="90" spans="2:9" ht="14.25" customHeight="1" x14ac:dyDescent="0.2">
      <c r="B90" s="39"/>
      <c r="C90" s="30"/>
      <c r="D90" s="54" t="s">
        <v>165</v>
      </c>
      <c r="E90" s="54"/>
      <c r="F90" s="54"/>
      <c r="G90" s="54"/>
      <c r="H90" s="55">
        <f>+SUM(I9:I87)</f>
        <v>0</v>
      </c>
      <c r="I90" s="56"/>
    </row>
    <row r="91" spans="2:9" x14ac:dyDescent="0.2">
      <c r="B91" s="39"/>
      <c r="C91" s="30"/>
      <c r="D91" s="31"/>
      <c r="E91" s="31"/>
      <c r="F91" s="31"/>
      <c r="G91" s="32"/>
      <c r="H91" s="47"/>
      <c r="I91" s="48"/>
    </row>
    <row r="92" spans="2:9" x14ac:dyDescent="0.2">
      <c r="B92" s="39"/>
      <c r="C92" s="30"/>
      <c r="D92" s="57" t="s">
        <v>50</v>
      </c>
      <c r="E92" s="57"/>
      <c r="F92" s="57"/>
      <c r="G92" s="57"/>
      <c r="H92" s="58">
        <f>+H90*20%</f>
        <v>0</v>
      </c>
      <c r="I92" s="59"/>
    </row>
    <row r="93" spans="2:9" x14ac:dyDescent="0.2">
      <c r="B93" s="39"/>
      <c r="C93" s="30"/>
      <c r="D93" s="30"/>
      <c r="E93" s="30"/>
      <c r="F93" s="33"/>
      <c r="G93" s="47"/>
      <c r="H93" s="47"/>
      <c r="I93" s="48"/>
    </row>
    <row r="94" spans="2:9" ht="14.25" customHeight="1" x14ac:dyDescent="0.2">
      <c r="B94" s="39"/>
      <c r="C94" s="30"/>
      <c r="D94" s="54" t="s">
        <v>166</v>
      </c>
      <c r="E94" s="54"/>
      <c r="F94" s="54"/>
      <c r="G94" s="54"/>
      <c r="H94" s="55">
        <f>+H90+H92</f>
        <v>0</v>
      </c>
      <c r="I94" s="56"/>
    </row>
    <row r="95" spans="2:9" ht="15" thickBot="1" x14ac:dyDescent="0.25">
      <c r="B95" s="40"/>
      <c r="C95" s="34"/>
      <c r="D95" s="34"/>
      <c r="E95" s="34"/>
      <c r="F95" s="35"/>
      <c r="G95" s="36"/>
      <c r="H95" s="36"/>
      <c r="I95" s="37"/>
    </row>
  </sheetData>
  <mergeCells count="26">
    <mergeCell ref="B2:I3"/>
    <mergeCell ref="B4:I4"/>
    <mergeCell ref="C8:E8"/>
    <mergeCell ref="C34:E34"/>
    <mergeCell ref="C40:E40"/>
    <mergeCell ref="B5:C5"/>
    <mergeCell ref="D5:I5"/>
    <mergeCell ref="B6:C6"/>
    <mergeCell ref="D6:I6"/>
    <mergeCell ref="B7:C7"/>
    <mergeCell ref="D7:I7"/>
    <mergeCell ref="D43:E43"/>
    <mergeCell ref="C47:E47"/>
    <mergeCell ref="C53:E53"/>
    <mergeCell ref="C59:E59"/>
    <mergeCell ref="C65:E65"/>
    <mergeCell ref="D92:G92"/>
    <mergeCell ref="H92:I92"/>
    <mergeCell ref="D94:G94"/>
    <mergeCell ref="H94:I94"/>
    <mergeCell ref="C71:E71"/>
    <mergeCell ref="C77:E77"/>
    <mergeCell ref="C83:E83"/>
    <mergeCell ref="D86:E86"/>
    <mergeCell ref="D90:G90"/>
    <mergeCell ref="H90:I90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1D2B73251F4A449391FEEC33901259" ma:contentTypeVersion="5" ma:contentTypeDescription="Crée un document." ma:contentTypeScope="" ma:versionID="58adc4de3527bc4647c8c9e0bf875054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Travaux</TermName>
          <TermId xmlns="http://schemas.microsoft.com/office/infopath/2007/PartnerControls">60683290-ec3b-46f2-94bc-616e5c380db7</TermId>
        </TermInfo>
      </Terms>
    </bc55faf6ddb4427ebc52233f5b894aa6>
    <TaxCatchAll xmlns="70f6830d-6c19-4cf0-a510-a134fba504a4">
      <Value>19</Value>
    </TaxCatchAll>
  </documentManagement>
</p:properties>
</file>

<file path=customXml/itemProps1.xml><?xml version="1.0" encoding="utf-8"?>
<ds:datastoreItem xmlns:ds="http://schemas.openxmlformats.org/officeDocument/2006/customXml" ds:itemID="{5B213EAC-E686-4B59-ABB2-A1937459AA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9939C-DB62-4C55-A2C6-FBCC89E02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6B418D-1322-4F92-8573-CA7771947F6E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70f6830d-6c19-4cf0-a510-a134fba504a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TF ADM 1 &amp; 2 </vt:lpstr>
      <vt:lpstr>TO N°1 REPROGRAPHIE</vt:lpstr>
      <vt:lpstr>TO N°2 MAISON DES USAGERS</vt:lpstr>
      <vt:lpstr>TO N°3 TAMARIS</vt:lpstr>
      <vt:lpstr>TO N°4  FAUVETTE-PHARMACIE</vt:lpstr>
      <vt:lpstr>TO N°5 PFD</vt:lpstr>
    </vt:vector>
  </TitlesOfParts>
  <Company>Epsm de la Sarthe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DELION Rémi</dc:creator>
  <cp:lastModifiedBy>PALLONE Mona</cp:lastModifiedBy>
  <cp:lastPrinted>2026-04-03T12:09:39Z</cp:lastPrinted>
  <dcterms:created xsi:type="dcterms:W3CDTF">2025-12-04T09:54:53Z</dcterms:created>
  <dcterms:modified xsi:type="dcterms:W3CDTF">2026-04-03T12:09:48Z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0x010100611D2B73251F4A449391FEEC33901259</vt:lpwstr>
  </property>
  <property fmtid="{D5CDD505-2E9C-101B-9397-08002B2CF9AE}" pid="3" name="Filiere">
    <vt:lpwstr>19;#Travaux|60683290-ec3b-46f2-94bc-616e5c380db7</vt:lpwstr>
  </property>
</Properties>
</file>